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Сведения о МЗ" sheetId="1" r:id="rId1"/>
  </sheets>
  <definedNames>
    <definedName name="_xlnm.Print_Titles" localSheetId="0">'Сведения о МЗ'!$3:$5</definedName>
    <definedName name="_xlnm.Print_Area" localSheetId="0">'Сведения о МЗ'!$A$1:$I$144</definedName>
  </definedNames>
  <calcPr calcId="144525"/>
</workbook>
</file>

<file path=xl/calcChain.xml><?xml version="1.0" encoding="utf-8"?>
<calcChain xmlns="http://schemas.openxmlformats.org/spreadsheetml/2006/main">
  <c r="F33" i="1" l="1"/>
  <c r="G33" i="1"/>
  <c r="H33" i="1"/>
  <c r="I33" i="1"/>
  <c r="H58" i="1"/>
  <c r="I58" i="1"/>
  <c r="G58" i="1"/>
  <c r="H61" i="1" l="1"/>
  <c r="I61" i="1"/>
  <c r="G61" i="1"/>
  <c r="F61" i="1"/>
  <c r="E61" i="1"/>
  <c r="F144" i="1" l="1"/>
  <c r="G144" i="1"/>
  <c r="H144" i="1"/>
  <c r="I144" i="1"/>
  <c r="E144" i="1"/>
  <c r="H143" i="1"/>
  <c r="I143" i="1"/>
  <c r="G143" i="1"/>
  <c r="F143" i="1"/>
  <c r="H54" i="1" l="1"/>
  <c r="I54" i="1" s="1"/>
  <c r="H50" i="1"/>
  <c r="I50" i="1" s="1"/>
  <c r="F17" i="1" l="1"/>
  <c r="G17" i="1"/>
  <c r="H17" i="1"/>
  <c r="I17" i="1"/>
  <c r="I12" i="1"/>
  <c r="H12" i="1"/>
  <c r="G12" i="1"/>
  <c r="F12" i="1"/>
  <c r="E10" i="1"/>
  <c r="E17" i="1" l="1"/>
  <c r="E33" i="1"/>
  <c r="F60" i="1" l="1"/>
  <c r="F44" i="1"/>
</calcChain>
</file>

<file path=xl/sharedStrings.xml><?xml version="1.0" encoding="utf-8"?>
<sst xmlns="http://schemas.openxmlformats.org/spreadsheetml/2006/main" count="349" uniqueCount="100">
  <si>
    <t>Наименование
 муниципальной услуги (работы), показателей</t>
  </si>
  <si>
    <t>Ожидаемое исполнение за 2020 г.</t>
  </si>
  <si>
    <t>План на</t>
  </si>
  <si>
    <t>2021 год</t>
  </si>
  <si>
    <t>2022 год</t>
  </si>
  <si>
    <t>2023 год</t>
  </si>
  <si>
    <t>Отчет
 за 2019 год</t>
  </si>
  <si>
    <t>№ 
п/п</t>
  </si>
  <si>
    <t>Наименование показателя</t>
  </si>
  <si>
    <t>Объем муниципальной услуги (работы)</t>
  </si>
  <si>
    <t xml:space="preserve"> Объем субсидии на выполнение муниципального задания на оказание муниципальной услуги (выполнения работы)</t>
  </si>
  <si>
    <t>Единица измерения</t>
  </si>
  <si>
    <t>Администрация Находкинского городского округа</t>
  </si>
  <si>
    <t>рублей</t>
  </si>
  <si>
    <t>Сведения 
о планируемых объемах оказания муниципальных услуг (работ) муниципальными учреждениями Находкинского городского округа, 
а также о планируемых объемах их финансового обеспечения</t>
  </si>
  <si>
    <t>Присмотр и уход</t>
  </si>
  <si>
    <t>Реализация основных общеобразовательных программ дошкольного  образования от 1 года до 3 лет</t>
  </si>
  <si>
    <t>Реализация основных общеобразовательных программ дошкольного  образования от 3 года до 8 лет</t>
  </si>
  <si>
    <r>
      <t xml:space="preserve">Реализация основных общеобразовательных программ </t>
    </r>
    <r>
      <rPr>
        <b/>
        <sz val="11"/>
        <color theme="1"/>
        <rFont val="Times New Roman"/>
        <family val="1"/>
        <charset val="204"/>
      </rPr>
      <t xml:space="preserve">начального </t>
    </r>
    <r>
      <rPr>
        <sz val="11"/>
        <color theme="1"/>
        <rFont val="Times New Roman"/>
        <family val="1"/>
        <charset val="204"/>
      </rPr>
      <t>общего образования</t>
    </r>
  </si>
  <si>
    <r>
      <t xml:space="preserve">Реализация основных общеобразовательных программ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 общего образования</t>
    </r>
  </si>
  <si>
    <r>
      <t xml:space="preserve">Реализация основных общеобразовательных программ </t>
    </r>
    <r>
      <rPr>
        <b/>
        <sz val="11"/>
        <color theme="1"/>
        <rFont val="Times New Roman"/>
        <family val="1"/>
        <charset val="204"/>
      </rPr>
      <t xml:space="preserve">среднего </t>
    </r>
    <r>
      <rPr>
        <sz val="11"/>
        <color theme="1"/>
        <rFont val="Times New Roman"/>
        <family val="1"/>
        <charset val="204"/>
      </rPr>
      <t xml:space="preserve"> общего образования</t>
    </r>
  </si>
  <si>
    <t>Методическое обеспечение образовательной деятельности</t>
  </si>
  <si>
    <t>Организация проведения общественно-значимых мероприятий в сфере образования, науки и молодежной политики</t>
  </si>
  <si>
    <t>Психолого-медико-педагогическое обследование детей</t>
  </si>
  <si>
    <t>Реализация мероприятий по организации отдыха и оздоровления детей</t>
  </si>
  <si>
    <t xml:space="preserve">МКУ  "Централизованная бухгалтерия муниципальных учреждений культуры" </t>
  </si>
  <si>
    <t xml:space="preserve">МКУ "Центр экономического планирования и финансирования муниципальных образовательных учреждений" </t>
  </si>
  <si>
    <t>Организация и содержание мест захоронения</t>
  </si>
  <si>
    <t>(чел/час)</t>
  </si>
  <si>
    <t xml:space="preserve">Реализация дополнительных общеразвивающих программ </t>
  </si>
  <si>
    <t>количество зрителей</t>
  </si>
  <si>
    <t>Показ (организация показа) спектаклей (театральных постановок): кукольный спектакль</t>
  </si>
  <si>
    <t>единиц</t>
  </si>
  <si>
    <t xml:space="preserve">Организация и проведение культурно-массовых мероприятий </t>
  </si>
  <si>
    <t>кол-во посещений</t>
  </si>
  <si>
    <t xml:space="preserve">Библиотечное, библиографическое информационное обслуживание пользователей бибилиотек </t>
  </si>
  <si>
    <t xml:space="preserve">Организация деятельности клубных формирований самодеятельного народного творчества </t>
  </si>
  <si>
    <t xml:space="preserve">Публичный показ музейных предметов, музейных коллекций (в стационаре) </t>
  </si>
  <si>
    <t xml:space="preserve">Реализация дополнительных общеразвивающих программ: художественной направленности </t>
  </si>
  <si>
    <t xml:space="preserve"> кол-во
 посещений</t>
  </si>
  <si>
    <t xml:space="preserve"> человеко-часов в неделю</t>
  </si>
  <si>
    <t>Количество захоронений</t>
  </si>
  <si>
    <t xml:space="preserve">Количество объектов </t>
  </si>
  <si>
    <t>Проведение занятий физкультурно-спортивной направленности по месту проживания граждан</t>
  </si>
  <si>
    <t xml:space="preserve">Количество мероприятий </t>
  </si>
  <si>
    <t>МКУ "Центр по обеспечению деятельности учреждений сферы физической культуры и спорта"</t>
  </si>
  <si>
    <t xml:space="preserve">Реализация дополнительных предпрофессиональных программ в области физической культуры и спорта </t>
  </si>
  <si>
    <t>Спортивная подготовка по олимпийским видам спорта  Баскетбол начальный этап подготовки</t>
  </si>
  <si>
    <t>человек</t>
  </si>
  <si>
    <t>Спортивная подготовка по олимпийским видам спорта Баскетбол тренировочный этап</t>
  </si>
  <si>
    <t>Спортивная подготовка по олимпийским видам спорта  Бейсбол начальный этап подготовки</t>
  </si>
  <si>
    <t>Спортивная подготовка по олимпийским видам спорта  Волейбол начальный этап подготовки</t>
  </si>
  <si>
    <t>Спортивная подготовка по олимпийским видам спорта Волейбол тренировочный этап</t>
  </si>
  <si>
    <t>Спортивная подготовка по не олимпийским видам спорта  Киокусинкай начальный этап подготовки</t>
  </si>
  <si>
    <t>Спортивная подготовка по не олимпийским видам спорта Киокусинкай тренировочный этап</t>
  </si>
  <si>
    <t>Спортивная подготовка по не олимпийским видам спорта  Кудо начальный этап подготовки</t>
  </si>
  <si>
    <t>Спортивная подготовка по олимпийским видам спорта  Настольнный теннис начальный этап подготовки</t>
  </si>
  <si>
    <t>Спортивная подготовка по олимпийским видам спорта Настольнный теннис тренировочный этап</t>
  </si>
  <si>
    <t>Спортивная подготовка по олимпийским видам спорта  Плавание начальный этап подготовки</t>
  </si>
  <si>
    <t>Спортивная подготовка по олимпийским видам спорта Плавание тренировочный этап</t>
  </si>
  <si>
    <t>Спортивная подготовка по олимпийским видам спорта  Прыжки на батуте начальный этап подготовки</t>
  </si>
  <si>
    <t>Спортивная подготовка по олимпийским видам спорта Прыжки на батуте тренировочный этап</t>
  </si>
  <si>
    <t>Спортивная подготовка по не олимпийским видам спорта  Самбо начальный этап подготовки</t>
  </si>
  <si>
    <t>Спортивная подготовка по не олимпийским видам спорта Самбо тренировочный этап</t>
  </si>
  <si>
    <t>Спортивная подготовка по олимпийским видам спорта  Синхронное плавание начальный этап подготовки</t>
  </si>
  <si>
    <t>Спортивная подготовка по олимпийским видам спорта Синхронное плавание тренировочный этап</t>
  </si>
  <si>
    <t>Спортивная подготовка по олимпийским видам спорта  Софтбол начальный этап подготовки</t>
  </si>
  <si>
    <t>Спортивная подготовка по олимпийским видам спорта Софтбол тренировочный этап</t>
  </si>
  <si>
    <t>Спортивная подготовка по не олимпийским видам спорта Спортивная акробатика начальный этап подготовки</t>
  </si>
  <si>
    <t>Спортивная подготовка по не олимпийским видам спорта Спортивная акробатика тренировочный этап</t>
  </si>
  <si>
    <t>Спортивная подготовка по олимпийским видам спорта  Фехтование начальный этап подготовки</t>
  </si>
  <si>
    <t>Спортивная подготовка по олимпийским видам спорта Фехтование тренировочный этап</t>
  </si>
  <si>
    <t>Спортивная подготовка по олимпийским видам спорта  Художественная гимнастика начальный этап подготовки</t>
  </si>
  <si>
    <t>Спортивная подготовка по олимпийским видам спорта Художественная гимнастика тренировочный этап</t>
  </si>
  <si>
    <t>Организация спортивной подготовки на спортивно-оздоровительном этапе</t>
  </si>
  <si>
    <t>мероприятий</t>
  </si>
  <si>
    <t>Организация и обеспечение подготовки спортивного резерва</t>
  </si>
  <si>
    <t>1.1</t>
  </si>
  <si>
    <t>1.2</t>
  </si>
  <si>
    <t>Организация и ведение учета захоронений</t>
  </si>
  <si>
    <t>Содержание и эксплуатация городских кладбищ</t>
  </si>
  <si>
    <t>Организация ритуальных услуг и содержание мест захоронения (безродные)</t>
  </si>
  <si>
    <t xml:space="preserve">Реализация дополнительных общеобразовательных предпрофессиональных программ в области искусства </t>
  </si>
  <si>
    <t>Организация и проведение олимпиад, конкурсов, мероприятий,направленных на выявление и развитие у обучающихся интеллектуальных и творческих способностей,способностей к занятиям физической культурой и спортом,интереса к научной (научно-исследовательской) деятельности,творческой деятельности,физкультурно-спортивной деятельности</t>
  </si>
  <si>
    <t>Спортивная подготовка по олимпийским видам спорта
 Бейсбол тренировочный этап</t>
  </si>
  <si>
    <t>Спортивная подготовка по олимпийским видам спорта
 Бокс начальный этап подготовки</t>
  </si>
  <si>
    <t>Спортивная подготовка по олимпийским видам спорта 
 Дзюдо начальный этап подготовки</t>
  </si>
  <si>
    <t>Спортивная подготовка по олимпийским видам спорта 
Дзюдо тренировочный этап</t>
  </si>
  <si>
    <t>Спортивная подготовка по олимпийским видам спорта  
Каратэ начальный этап подготовки</t>
  </si>
  <si>
    <t>Спортивная подготовка по олимпийским видам спорта 
Каратэ тренировочный этап</t>
  </si>
  <si>
    <t>Всего на муниципальные услуги</t>
  </si>
  <si>
    <t>Спортивная подготовка по олимпийским видам спорта  
Футбол начальный этап подготовки</t>
  </si>
  <si>
    <t>Спортивная подготовка по олимпийским видам спорта 
Футбол тренировочный этап</t>
  </si>
  <si>
    <t>Спортивная подготовка по олимпийским видам спорта 
Легкая атлетика тренировочный этап</t>
  </si>
  <si>
    <t>Спортивная подготовка по олимпийским видам спорта  
Легкая атлетика начальный этап подготовки</t>
  </si>
  <si>
    <t>Спортивная подготовка по не олимпийским видам спорта
 Кудо тренировочный этап</t>
  </si>
  <si>
    <t xml:space="preserve">    Всего по ГРБС 851:</t>
  </si>
  <si>
    <t>Всего по ГРБС 875:</t>
  </si>
  <si>
    <t xml:space="preserve">    Всего по ГРБС 874 :</t>
  </si>
  <si>
    <t xml:space="preserve">    Всего по ГРБС 857: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</si>
</sst>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3" fillId="0" borderId="0" applyFont="0" applyFill="0" applyBorder="0" applyAlignment="0" applyProtection="0"/>
  </cellStyleXfs>
  <cellXfs count="1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" fontId="7" fillId="2" borderId="1" xfId="1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/>
    <xf numFmtId="0" fontId="3" fillId="0" borderId="0" xfId="0" applyFont="1"/>
    <xf numFmtId="4" fontId="9" fillId="0" borderId="1" xfId="1" applyNumberFormat="1" applyFont="1" applyBorder="1"/>
    <xf numFmtId="0" fontId="3" fillId="0" borderId="1" xfId="0" applyFont="1" applyBorder="1" applyAlignment="1">
      <alignment horizontal="center"/>
    </xf>
    <xf numFmtId="0" fontId="6" fillId="0" borderId="0" xfId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3" fontId="3" fillId="0" borderId="0" xfId="0" applyNumberFormat="1" applyFont="1" applyBorder="1"/>
    <xf numFmtId="4" fontId="3" fillId="0" borderId="0" xfId="0" applyNumberFormat="1" applyFont="1" applyBorder="1" applyAlignment="1">
      <alignment wrapText="1"/>
    </xf>
    <xf numFmtId="4" fontId="3" fillId="0" borderId="0" xfId="0" applyNumberFormat="1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horizontal="center"/>
    </xf>
    <xf numFmtId="3" fontId="1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/>
    </xf>
    <xf numFmtId="0" fontId="3" fillId="3" borderId="0" xfId="0" applyFont="1" applyFill="1" applyBorder="1" applyAlignment="1">
      <alignment vertical="top"/>
    </xf>
    <xf numFmtId="3" fontId="3" fillId="3" borderId="0" xfId="0" applyNumberFormat="1" applyFont="1" applyFill="1" applyBorder="1"/>
    <xf numFmtId="4" fontId="3" fillId="3" borderId="0" xfId="0" applyNumberFormat="1" applyFont="1" applyFill="1" applyBorder="1" applyAlignment="1">
      <alignment wrapText="1"/>
    </xf>
    <xf numFmtId="0" fontId="1" fillId="3" borderId="0" xfId="0" applyFont="1" applyFill="1"/>
    <xf numFmtId="4" fontId="3" fillId="3" borderId="0" xfId="0" applyNumberFormat="1" applyFont="1" applyFill="1" applyBorder="1"/>
    <xf numFmtId="0" fontId="1" fillId="0" borderId="1" xfId="0" applyFont="1" applyBorder="1" applyAlignment="1">
      <alignment horizontal="center" vertical="top"/>
    </xf>
    <xf numFmtId="4" fontId="1" fillId="0" borderId="7" xfId="0" applyNumberFormat="1" applyFont="1" applyBorder="1" applyAlignment="1">
      <alignment horizontal="right" vertical="top"/>
    </xf>
    <xf numFmtId="4" fontId="6" fillId="2" borderId="1" xfId="1" applyNumberFormat="1" applyFont="1" applyFill="1" applyBorder="1" applyAlignment="1">
      <alignment vertical="top" wrapText="1"/>
    </xf>
    <xf numFmtId="3" fontId="10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1" fillId="0" borderId="0" xfId="0" quotePrefix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12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center"/>
    </xf>
    <xf numFmtId="0" fontId="1" fillId="0" borderId="0" xfId="0" quotePrefix="1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 wrapText="1"/>
    </xf>
    <xf numFmtId="4" fontId="11" fillId="0" borderId="0" xfId="0" quotePrefix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 vertical="top"/>
    </xf>
    <xf numFmtId="4" fontId="1" fillId="0" borderId="1" xfId="2" applyNumberFormat="1" applyFont="1" applyBorder="1" applyAlignment="1">
      <alignment horizontal="right" vertical="top"/>
    </xf>
    <xf numFmtId="4" fontId="1" fillId="0" borderId="1" xfId="2" applyNumberFormat="1" applyFont="1" applyBorder="1" applyAlignment="1">
      <alignment vertical="top"/>
    </xf>
    <xf numFmtId="0" fontId="3" fillId="0" borderId="0" xfId="0" applyFont="1" applyBorder="1" applyAlignment="1">
      <alignment horizontal="center" wrapText="1"/>
    </xf>
    <xf numFmtId="43" fontId="3" fillId="0" borderId="0" xfId="2" applyFont="1" applyBorder="1" applyAlignment="1">
      <alignment horizontal="center"/>
    </xf>
    <xf numFmtId="0" fontId="3" fillId="0" borderId="0" xfId="0" applyFont="1" applyBorder="1" applyAlignment="1">
      <alignment wrapText="1"/>
    </xf>
    <xf numFmtId="43" fontId="3" fillId="0" borderId="0" xfId="2" applyFont="1" applyBorder="1"/>
    <xf numFmtId="4" fontId="1" fillId="2" borderId="7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3" fontId="1" fillId="0" borderId="0" xfId="0" applyNumberFormat="1" applyFont="1" applyBorder="1"/>
    <xf numFmtId="4" fontId="1" fillId="2" borderId="0" xfId="0" applyNumberFormat="1" applyFont="1" applyFill="1" applyBorder="1" applyAlignment="1">
      <alignment wrapText="1"/>
    </xf>
    <xf numFmtId="4" fontId="1" fillId="2" borderId="6" xfId="0" applyNumberFormat="1" applyFont="1" applyFill="1" applyBorder="1" applyAlignment="1">
      <alignment vertical="top" wrapText="1"/>
    </xf>
    <xf numFmtId="4" fontId="1" fillId="2" borderId="13" xfId="0" applyNumberFormat="1" applyFont="1" applyFill="1" applyBorder="1" applyAlignment="1">
      <alignment vertical="top" wrapText="1"/>
    </xf>
    <xf numFmtId="3" fontId="6" fillId="0" borderId="1" xfId="0" applyNumberFormat="1" applyFont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4" fontId="1" fillId="2" borderId="9" xfId="0" applyNumberFormat="1" applyFont="1" applyFill="1" applyBorder="1" applyAlignment="1">
      <alignment vertical="top"/>
    </xf>
    <xf numFmtId="4" fontId="1" fillId="2" borderId="13" xfId="0" applyNumberFormat="1" applyFont="1" applyFill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3" fontId="6" fillId="2" borderId="1" xfId="0" applyNumberFormat="1" applyFont="1" applyFill="1" applyBorder="1" applyAlignment="1">
      <alignment horizontal="right" vertical="top"/>
    </xf>
    <xf numFmtId="3" fontId="6" fillId="2" borderId="1" xfId="0" applyNumberFormat="1" applyFont="1" applyFill="1" applyBorder="1" applyAlignment="1">
      <alignment vertical="top"/>
    </xf>
    <xf numFmtId="4" fontId="6" fillId="2" borderId="1" xfId="0" applyNumberFormat="1" applyFont="1" applyFill="1" applyBorder="1" applyAlignment="1">
      <alignment horizontal="right" vertical="top"/>
    </xf>
    <xf numFmtId="4" fontId="6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vertical="top" wrapText="1"/>
    </xf>
    <xf numFmtId="0" fontId="1" fillId="2" borderId="0" xfId="0" applyFont="1" applyFill="1"/>
    <xf numFmtId="4" fontId="1" fillId="2" borderId="1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4" fontId="3" fillId="2" borderId="0" xfId="0" applyNumberFormat="1" applyFont="1" applyFill="1" applyBorder="1"/>
    <xf numFmtId="4" fontId="3" fillId="2" borderId="0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right" vertical="top"/>
    </xf>
    <xf numFmtId="4" fontId="1" fillId="2" borderId="9" xfId="0" applyNumberFormat="1" applyFont="1" applyFill="1" applyBorder="1" applyAlignment="1">
      <alignment horizontal="right" vertical="top"/>
    </xf>
    <xf numFmtId="0" fontId="1" fillId="2" borderId="0" xfId="0" applyFont="1" applyFill="1" applyBorder="1"/>
    <xf numFmtId="0" fontId="1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4" fontId="3" fillId="0" borderId="1" xfId="0" applyNumberFormat="1" applyFont="1" applyBorder="1"/>
    <xf numFmtId="4" fontId="8" fillId="0" borderId="1" xfId="0" applyNumberFormat="1" applyFont="1" applyBorder="1"/>
    <xf numFmtId="4" fontId="3" fillId="0" borderId="0" xfId="0" applyNumberFormat="1" applyFont="1" applyBorder="1" applyAlignment="1">
      <alignment vertical="top"/>
    </xf>
    <xf numFmtId="4" fontId="6" fillId="0" borderId="1" xfId="0" applyNumberFormat="1" applyFont="1" applyBorder="1" applyAlignment="1">
      <alignment vertical="top"/>
    </xf>
    <xf numFmtId="4" fontId="7" fillId="2" borderId="1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/>
    <xf numFmtId="4" fontId="7" fillId="0" borderId="0" xfId="0" applyNumberFormat="1" applyFont="1" applyBorder="1"/>
    <xf numFmtId="3" fontId="11" fillId="0" borderId="1" xfId="0" applyNumberFormat="1" applyFont="1" applyBorder="1" applyAlignment="1">
      <alignment horizontal="right" vertical="top" wrapText="1"/>
    </xf>
    <xf numFmtId="3" fontId="11" fillId="0" borderId="9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/>
    </xf>
    <xf numFmtId="4" fontId="11" fillId="0" borderId="9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right" vertical="top"/>
    </xf>
    <xf numFmtId="0" fontId="11" fillId="0" borderId="9" xfId="0" applyFont="1" applyBorder="1" applyAlignment="1">
      <alignment horizontal="right" vertical="top"/>
    </xf>
    <xf numFmtId="0" fontId="11" fillId="0" borderId="10" xfId="0" applyFont="1" applyBorder="1" applyAlignment="1">
      <alignment horizontal="right" vertical="top"/>
    </xf>
    <xf numFmtId="4" fontId="11" fillId="0" borderId="10" xfId="0" applyNumberFormat="1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/>
    </xf>
    <xf numFmtId="4" fontId="11" fillId="0" borderId="3" xfId="0" applyNumberFormat="1" applyFont="1" applyBorder="1" applyAlignment="1">
      <alignment horizontal="right" vertical="top"/>
    </xf>
    <xf numFmtId="0" fontId="11" fillId="0" borderId="7" xfId="0" applyFont="1" applyBorder="1" applyAlignment="1">
      <alignment horizontal="right" vertical="top"/>
    </xf>
    <xf numFmtId="4" fontId="11" fillId="0" borderId="7" xfId="0" applyNumberFormat="1" applyFont="1" applyBorder="1" applyAlignment="1">
      <alignment horizontal="right" vertical="top"/>
    </xf>
    <xf numFmtId="4" fontId="11" fillId="0" borderId="2" xfId="0" applyNumberFormat="1" applyFont="1" applyBorder="1" applyAlignment="1">
      <alignment horizontal="right" vertical="top"/>
    </xf>
    <xf numFmtId="4" fontId="11" fillId="0" borderId="12" xfId="0" applyNumberFormat="1" applyFont="1" applyBorder="1" applyAlignment="1">
      <alignment horizontal="right" vertical="top"/>
    </xf>
    <xf numFmtId="4" fontId="11" fillId="0" borderId="1" xfId="0" quotePrefix="1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6" fillId="2" borderId="1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4"/>
  <sheetViews>
    <sheetView tabSelected="1" view="pageBreakPreview" topLeftCell="A16" zoomScaleNormal="100" zoomScaleSheetLayoutView="100" workbookViewId="0">
      <selection activeCell="K30" sqref="K30"/>
    </sheetView>
  </sheetViews>
  <sheetFormatPr defaultRowHeight="15" x14ac:dyDescent="0.25"/>
  <cols>
    <col min="1" max="1" width="3.85546875" style="2" customWidth="1"/>
    <col min="2" max="2" width="55.5703125" style="1" customWidth="1"/>
    <col min="3" max="3" width="61" style="1" customWidth="1"/>
    <col min="4" max="4" width="16.42578125" style="1" customWidth="1"/>
    <col min="5" max="5" width="17.140625" style="1" customWidth="1"/>
    <col min="6" max="7" width="17" style="1" customWidth="1"/>
    <col min="8" max="8" width="17.5703125" style="1" customWidth="1"/>
    <col min="9" max="9" width="16.7109375" style="1" customWidth="1"/>
    <col min="10" max="10" width="9.140625" style="1"/>
    <col min="11" max="11" width="17.28515625" style="1" bestFit="1" customWidth="1"/>
    <col min="12" max="15" width="9.140625" style="1"/>
    <col min="16" max="16" width="7.140625" style="1" customWidth="1"/>
    <col min="17" max="18" width="12" style="1" customWidth="1"/>
    <col min="19" max="19" width="12.140625" style="1" customWidth="1"/>
    <col min="20" max="20" width="15" style="1" customWidth="1"/>
    <col min="21" max="21" width="13.7109375" style="1" customWidth="1"/>
    <col min="22" max="22" width="13.85546875" style="1" customWidth="1"/>
    <col min="23" max="16384" width="9.140625" style="1"/>
  </cols>
  <sheetData>
    <row r="1" spans="1:21" ht="57.75" customHeight="1" x14ac:dyDescent="0.25">
      <c r="A1" s="135" t="s">
        <v>14</v>
      </c>
      <c r="B1" s="136"/>
      <c r="C1" s="136"/>
      <c r="D1" s="136"/>
      <c r="E1" s="136"/>
      <c r="F1" s="136"/>
      <c r="G1" s="136"/>
      <c r="H1" s="136"/>
      <c r="I1" s="136"/>
    </row>
    <row r="2" spans="1:21" ht="17.25" customHeight="1" x14ac:dyDescent="0.25"/>
    <row r="3" spans="1:21" ht="21" customHeight="1" x14ac:dyDescent="0.25">
      <c r="A3" s="141" t="s">
        <v>7</v>
      </c>
      <c r="B3" s="141" t="s">
        <v>0</v>
      </c>
      <c r="C3" s="141" t="s">
        <v>8</v>
      </c>
      <c r="D3" s="141" t="s">
        <v>11</v>
      </c>
      <c r="E3" s="141" t="s">
        <v>6</v>
      </c>
      <c r="F3" s="141" t="s">
        <v>1</v>
      </c>
      <c r="G3" s="141" t="s">
        <v>2</v>
      </c>
      <c r="H3" s="141"/>
      <c r="I3" s="142"/>
      <c r="J3" s="137"/>
      <c r="K3" s="137"/>
      <c r="L3" s="137"/>
      <c r="M3" s="137"/>
      <c r="N3" s="137"/>
      <c r="O3" s="137"/>
      <c r="P3" s="137"/>
      <c r="Q3" s="137"/>
      <c r="R3" s="137"/>
    </row>
    <row r="4" spans="1:21" ht="29.25" customHeight="1" x14ac:dyDescent="0.25">
      <c r="A4" s="141"/>
      <c r="B4" s="141"/>
      <c r="C4" s="141"/>
      <c r="D4" s="141"/>
      <c r="E4" s="141"/>
      <c r="F4" s="141"/>
      <c r="G4" s="4" t="s">
        <v>3</v>
      </c>
      <c r="H4" s="4" t="s">
        <v>4</v>
      </c>
      <c r="I4" s="4" t="s">
        <v>5</v>
      </c>
    </row>
    <row r="5" spans="1:21" s="2" customForma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21" s="2" customFormat="1" ht="15.75" x14ac:dyDescent="0.25">
      <c r="A6" s="140" t="s">
        <v>12</v>
      </c>
      <c r="B6" s="140"/>
      <c r="C6" s="140"/>
      <c r="D6" s="140"/>
      <c r="E6" s="140"/>
      <c r="F6" s="140"/>
      <c r="G6" s="140"/>
      <c r="H6" s="140"/>
      <c r="I6" s="140"/>
    </row>
    <row r="7" spans="1:21" s="2" customFormat="1" ht="31.5" customHeight="1" x14ac:dyDescent="0.25">
      <c r="A7" s="138">
        <v>1</v>
      </c>
      <c r="B7" s="124" t="s">
        <v>27</v>
      </c>
      <c r="C7" s="6" t="s">
        <v>9</v>
      </c>
      <c r="D7" s="4" t="s">
        <v>42</v>
      </c>
      <c r="E7" s="26">
        <v>1825.5</v>
      </c>
      <c r="F7" s="26">
        <v>1825.5</v>
      </c>
      <c r="G7" s="26">
        <v>1825.5</v>
      </c>
      <c r="H7" s="26">
        <v>1825.5</v>
      </c>
      <c r="I7" s="26">
        <v>1825.5</v>
      </c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</row>
    <row r="8" spans="1:21" s="2" customFormat="1" ht="30.75" customHeight="1" x14ac:dyDescent="0.25">
      <c r="A8" s="139"/>
      <c r="B8" s="125"/>
      <c r="C8" s="6" t="s">
        <v>10</v>
      </c>
      <c r="D8" s="10" t="s">
        <v>13</v>
      </c>
      <c r="E8" s="26">
        <v>12669561.460000001</v>
      </c>
      <c r="F8" s="26">
        <v>15210508.5</v>
      </c>
      <c r="G8" s="26">
        <v>13846405</v>
      </c>
      <c r="H8" s="26">
        <v>13846405</v>
      </c>
      <c r="I8" s="26">
        <v>13846405</v>
      </c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</row>
    <row r="9" spans="1:21" s="2" customFormat="1" ht="30.75" customHeight="1" x14ac:dyDescent="0.25">
      <c r="A9" s="126" t="s">
        <v>77</v>
      </c>
      <c r="B9" s="124" t="s">
        <v>79</v>
      </c>
      <c r="C9" s="6" t="s">
        <v>9</v>
      </c>
      <c r="D9" s="38" t="s">
        <v>42</v>
      </c>
      <c r="E9" s="53">
        <v>1700</v>
      </c>
      <c r="F9" s="53">
        <v>1700</v>
      </c>
      <c r="G9" s="53">
        <v>1700</v>
      </c>
      <c r="H9" s="53">
        <v>1700</v>
      </c>
      <c r="I9" s="53">
        <v>1700</v>
      </c>
      <c r="K9" s="123"/>
      <c r="L9" s="123"/>
      <c r="M9" s="123"/>
      <c r="N9" s="43"/>
      <c r="O9" s="43"/>
      <c r="P9" s="43"/>
      <c r="Q9" s="123"/>
      <c r="R9" s="123"/>
      <c r="S9" s="43"/>
      <c r="T9" s="43"/>
      <c r="U9" s="43"/>
    </row>
    <row r="10" spans="1:21" s="2" customFormat="1" ht="30.75" customHeight="1" x14ac:dyDescent="0.25">
      <c r="A10" s="126"/>
      <c r="B10" s="125"/>
      <c r="C10" s="6" t="s">
        <v>10</v>
      </c>
      <c r="D10" s="39" t="s">
        <v>13</v>
      </c>
      <c r="E10" s="54">
        <f>2295242.99-163042.99</f>
        <v>2132200</v>
      </c>
      <c r="F10" s="54">
        <v>2325161.66</v>
      </c>
      <c r="G10" s="54">
        <v>762764.32</v>
      </c>
      <c r="H10" s="54">
        <v>787439.87</v>
      </c>
      <c r="I10" s="54">
        <v>813185.2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</row>
    <row r="11" spans="1:21" s="2" customFormat="1" ht="30.75" customHeight="1" x14ac:dyDescent="0.25">
      <c r="A11" s="126" t="s">
        <v>78</v>
      </c>
      <c r="B11" s="124" t="s">
        <v>80</v>
      </c>
      <c r="C11" s="6" t="s">
        <v>9</v>
      </c>
      <c r="D11" s="38" t="s">
        <v>42</v>
      </c>
      <c r="E11" s="26">
        <v>125.5</v>
      </c>
      <c r="F11" s="26">
        <v>125.5</v>
      </c>
      <c r="G11" s="26">
        <v>125.5</v>
      </c>
      <c r="H11" s="26">
        <v>125.5</v>
      </c>
      <c r="I11" s="26">
        <v>125.5</v>
      </c>
      <c r="K11" s="56"/>
      <c r="L11" s="22"/>
      <c r="M11" s="22"/>
      <c r="N11" s="22"/>
      <c r="O11" s="22"/>
      <c r="P11" s="22"/>
      <c r="Q11" s="57"/>
      <c r="R11" s="57"/>
      <c r="S11" s="57"/>
      <c r="T11" s="57"/>
      <c r="U11" s="57"/>
    </row>
    <row r="12" spans="1:21" s="2" customFormat="1" ht="30.75" customHeight="1" x14ac:dyDescent="0.25">
      <c r="A12" s="126"/>
      <c r="B12" s="125"/>
      <c r="C12" s="6" t="s">
        <v>10</v>
      </c>
      <c r="D12" s="39" t="s">
        <v>13</v>
      </c>
      <c r="E12" s="55">
        <v>10537361.460000001</v>
      </c>
      <c r="F12" s="55">
        <f>12885346.84</f>
        <v>12885346.84</v>
      </c>
      <c r="G12" s="55">
        <f>13846405-762764.32</f>
        <v>13083640.68</v>
      </c>
      <c r="H12" s="55">
        <f>13846405-787439.87</f>
        <v>13058965.130000001</v>
      </c>
      <c r="I12" s="55">
        <f>13846405-813185.2</f>
        <v>13033219.800000001</v>
      </c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</row>
    <row r="13" spans="1:21" ht="30.75" customHeight="1" x14ac:dyDescent="0.25">
      <c r="A13" s="127">
        <v>2</v>
      </c>
      <c r="B13" s="124" t="s">
        <v>81</v>
      </c>
      <c r="C13" s="6" t="s">
        <v>9</v>
      </c>
      <c r="D13" s="4" t="s">
        <v>41</v>
      </c>
      <c r="E13" s="26">
        <v>30</v>
      </c>
      <c r="F13" s="26">
        <v>50</v>
      </c>
      <c r="G13" s="26">
        <v>70</v>
      </c>
      <c r="H13" s="33">
        <v>70</v>
      </c>
      <c r="I13" s="26">
        <v>70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30" customHeight="1" x14ac:dyDescent="0.25">
      <c r="A14" s="128"/>
      <c r="B14" s="125"/>
      <c r="C14" s="6" t="s">
        <v>10</v>
      </c>
      <c r="D14" s="10" t="s">
        <v>13</v>
      </c>
      <c r="E14" s="26">
        <v>214072.8</v>
      </c>
      <c r="F14" s="26">
        <v>367491.5</v>
      </c>
      <c r="G14" s="26">
        <v>152485</v>
      </c>
      <c r="H14" s="33">
        <v>152485</v>
      </c>
      <c r="I14" s="26">
        <v>152485</v>
      </c>
      <c r="K14" s="58"/>
      <c r="L14" s="22"/>
      <c r="M14" s="22"/>
      <c r="N14" s="22"/>
      <c r="O14" s="22"/>
      <c r="P14" s="22"/>
      <c r="Q14" s="59"/>
      <c r="R14" s="59"/>
      <c r="S14" s="59"/>
      <c r="T14" s="59"/>
      <c r="U14" s="59"/>
    </row>
    <row r="15" spans="1:21" ht="30" customHeight="1" x14ac:dyDescent="0.25">
      <c r="A15" s="127">
        <v>3</v>
      </c>
      <c r="B15" s="124" t="s">
        <v>43</v>
      </c>
      <c r="C15" s="6" t="s">
        <v>9</v>
      </c>
      <c r="D15" s="8" t="s">
        <v>44</v>
      </c>
      <c r="E15" s="26">
        <v>3110</v>
      </c>
      <c r="F15" s="26">
        <v>0</v>
      </c>
      <c r="G15" s="26">
        <v>0</v>
      </c>
      <c r="H15" s="26">
        <v>0</v>
      </c>
      <c r="I15" s="26">
        <v>0</v>
      </c>
      <c r="K15" s="11"/>
      <c r="L15" s="11"/>
      <c r="M15" s="11"/>
      <c r="N15" s="11"/>
      <c r="O15" s="11"/>
      <c r="P15" s="11"/>
      <c r="Q15" s="59"/>
      <c r="R15" s="59"/>
      <c r="S15" s="59"/>
      <c r="T15" s="59"/>
      <c r="U15" s="59"/>
    </row>
    <row r="16" spans="1:21" ht="30" customHeight="1" x14ac:dyDescent="0.25">
      <c r="A16" s="128"/>
      <c r="B16" s="125"/>
      <c r="C16" s="6" t="s">
        <v>10</v>
      </c>
      <c r="D16" s="16" t="s">
        <v>13</v>
      </c>
      <c r="E16" s="26">
        <v>16761407</v>
      </c>
      <c r="F16" s="26">
        <v>0</v>
      </c>
      <c r="G16" s="26">
        <v>0</v>
      </c>
      <c r="H16" s="26">
        <v>0</v>
      </c>
      <c r="I16" s="26">
        <v>0</v>
      </c>
    </row>
    <row r="17" spans="1:21" x14ac:dyDescent="0.25">
      <c r="A17" s="32"/>
      <c r="B17" s="144" t="s">
        <v>96</v>
      </c>
      <c r="C17" s="145"/>
      <c r="D17" s="146"/>
      <c r="E17" s="96">
        <f>E8+E14+E16</f>
        <v>29645041.260000002</v>
      </c>
      <c r="F17" s="96">
        <f t="shared" ref="F17:I17" si="0">F8+F14+F16</f>
        <v>15578000</v>
      </c>
      <c r="G17" s="96">
        <f t="shared" si="0"/>
        <v>13998890</v>
      </c>
      <c r="H17" s="96">
        <f t="shared" si="0"/>
        <v>13998890</v>
      </c>
      <c r="I17" s="96">
        <f t="shared" si="0"/>
        <v>13998890</v>
      </c>
    </row>
    <row r="18" spans="1:21" ht="20.25" customHeight="1" x14ac:dyDescent="0.25">
      <c r="A18" s="143" t="s">
        <v>25</v>
      </c>
      <c r="B18" s="143"/>
      <c r="C18" s="143"/>
      <c r="D18" s="143"/>
      <c r="E18" s="143"/>
      <c r="F18" s="143"/>
      <c r="G18" s="143"/>
      <c r="H18" s="143"/>
      <c r="I18" s="143"/>
    </row>
    <row r="19" spans="1:21" ht="30" customHeight="1" x14ac:dyDescent="0.25">
      <c r="A19" s="130">
        <v>1</v>
      </c>
      <c r="B19" s="131" t="s">
        <v>82</v>
      </c>
      <c r="C19" s="6" t="s">
        <v>9</v>
      </c>
      <c r="D19" s="8" t="s">
        <v>40</v>
      </c>
      <c r="E19" s="34">
        <v>6000.7</v>
      </c>
      <c r="F19" s="7">
        <v>7462.5</v>
      </c>
      <c r="G19" s="7">
        <v>7564</v>
      </c>
      <c r="H19" s="7">
        <v>7662.5</v>
      </c>
      <c r="I19" s="7">
        <v>7662.5</v>
      </c>
      <c r="K19" s="101"/>
      <c r="L19" s="102"/>
      <c r="M19" s="102"/>
      <c r="N19" s="102"/>
      <c r="O19" s="102"/>
      <c r="P19" s="102"/>
      <c r="Q19" s="103"/>
      <c r="R19" s="103"/>
      <c r="S19" s="11"/>
      <c r="T19" s="11"/>
      <c r="U19" s="11"/>
    </row>
    <row r="20" spans="1:21" ht="33" customHeight="1" x14ac:dyDescent="0.25">
      <c r="A20" s="130"/>
      <c r="B20" s="132"/>
      <c r="C20" s="6" t="s">
        <v>10</v>
      </c>
      <c r="D20" s="10" t="s">
        <v>13</v>
      </c>
      <c r="E20" s="9">
        <v>61052332.079999998</v>
      </c>
      <c r="F20" s="9">
        <v>67013173.979999997</v>
      </c>
      <c r="G20" s="100">
        <v>66171134</v>
      </c>
      <c r="H20" s="100">
        <v>66171134</v>
      </c>
      <c r="I20" s="100">
        <v>66171134</v>
      </c>
      <c r="K20" s="101"/>
      <c r="L20" s="102"/>
      <c r="M20" s="102"/>
      <c r="N20" s="102"/>
      <c r="O20" s="102"/>
      <c r="P20" s="102"/>
      <c r="Q20" s="103"/>
      <c r="R20" s="103"/>
      <c r="S20" s="11"/>
      <c r="T20" s="11"/>
      <c r="U20" s="11"/>
    </row>
    <row r="21" spans="1:21" ht="16.5" customHeight="1" x14ac:dyDescent="0.25">
      <c r="A21" s="130">
        <v>2</v>
      </c>
      <c r="B21" s="131" t="s">
        <v>38</v>
      </c>
      <c r="C21" s="6" t="s">
        <v>9</v>
      </c>
      <c r="D21" s="8" t="s">
        <v>40</v>
      </c>
      <c r="E21" s="34">
        <v>2264.1</v>
      </c>
      <c r="F21" s="7">
        <v>2297.5</v>
      </c>
      <c r="G21" s="7">
        <v>2288.5</v>
      </c>
      <c r="H21" s="7">
        <v>2243.5</v>
      </c>
      <c r="I21" s="7">
        <v>2243.5</v>
      </c>
      <c r="J21" s="15"/>
      <c r="K21" s="101"/>
      <c r="L21" s="102"/>
      <c r="M21" s="102"/>
      <c r="N21" s="102"/>
      <c r="O21" s="102"/>
      <c r="P21" s="102"/>
      <c r="Q21" s="103"/>
      <c r="R21" s="103"/>
      <c r="S21" s="11"/>
      <c r="T21" s="11"/>
      <c r="U21" s="11"/>
    </row>
    <row r="22" spans="1:21" ht="30.75" customHeight="1" x14ac:dyDescent="0.25">
      <c r="A22" s="130"/>
      <c r="B22" s="132"/>
      <c r="C22" s="6" t="s">
        <v>10</v>
      </c>
      <c r="D22" s="10" t="s">
        <v>13</v>
      </c>
      <c r="E22" s="9">
        <v>23035410.039999999</v>
      </c>
      <c r="F22" s="9">
        <v>20631526.579999998</v>
      </c>
      <c r="G22" s="100">
        <v>20022866</v>
      </c>
      <c r="H22" s="100">
        <v>20022866</v>
      </c>
      <c r="I22" s="100">
        <v>20022866</v>
      </c>
      <c r="J22" s="15"/>
      <c r="K22" s="101"/>
      <c r="L22" s="102"/>
      <c r="M22" s="102"/>
      <c r="N22" s="102"/>
      <c r="O22" s="102"/>
      <c r="P22" s="102"/>
      <c r="Q22" s="103"/>
      <c r="R22" s="103"/>
      <c r="S22" s="11"/>
      <c r="T22" s="11"/>
      <c r="U22" s="11"/>
    </row>
    <row r="23" spans="1:21" ht="33" customHeight="1" x14ac:dyDescent="0.25">
      <c r="A23" s="130">
        <v>3</v>
      </c>
      <c r="B23" s="131" t="s">
        <v>37</v>
      </c>
      <c r="C23" s="6" t="s">
        <v>9</v>
      </c>
      <c r="D23" s="8" t="s">
        <v>39</v>
      </c>
      <c r="E23" s="34">
        <v>36550</v>
      </c>
      <c r="F23" s="7">
        <v>34065</v>
      </c>
      <c r="G23" s="7">
        <v>34622</v>
      </c>
      <c r="H23" s="7">
        <v>35177</v>
      </c>
      <c r="I23" s="7">
        <v>35177</v>
      </c>
      <c r="K23" s="101"/>
      <c r="L23" s="102"/>
      <c r="M23" s="102"/>
      <c r="N23" s="102"/>
      <c r="O23" s="102"/>
      <c r="P23" s="102"/>
      <c r="Q23" s="103"/>
      <c r="R23" s="103"/>
      <c r="S23" s="11"/>
      <c r="T23" s="11"/>
      <c r="U23" s="11"/>
    </row>
    <row r="24" spans="1:21" ht="30.75" customHeight="1" x14ac:dyDescent="0.25">
      <c r="A24" s="130"/>
      <c r="B24" s="132"/>
      <c r="C24" s="6" t="s">
        <v>10</v>
      </c>
      <c r="D24" s="10" t="s">
        <v>13</v>
      </c>
      <c r="E24" s="9">
        <v>20808544.699999999</v>
      </c>
      <c r="F24" s="9">
        <v>18076090</v>
      </c>
      <c r="G24" s="100">
        <v>21169000</v>
      </c>
      <c r="H24" s="100">
        <v>21169000</v>
      </c>
      <c r="I24" s="100">
        <v>21169000</v>
      </c>
      <c r="K24" s="101"/>
      <c r="L24" s="102"/>
      <c r="M24" s="102"/>
      <c r="N24" s="102"/>
      <c r="O24" s="102"/>
      <c r="P24" s="102"/>
      <c r="Q24" s="103"/>
      <c r="R24" s="103"/>
      <c r="S24" s="11"/>
      <c r="T24" s="11"/>
      <c r="U24" s="11"/>
    </row>
    <row r="25" spans="1:21" ht="32.25" customHeight="1" x14ac:dyDescent="0.25">
      <c r="A25" s="130">
        <v>4</v>
      </c>
      <c r="B25" s="131" t="s">
        <v>35</v>
      </c>
      <c r="C25" s="6" t="s">
        <v>9</v>
      </c>
      <c r="D25" s="8" t="s">
        <v>34</v>
      </c>
      <c r="E25" s="34">
        <v>285671</v>
      </c>
      <c r="F25" s="7">
        <v>290934</v>
      </c>
      <c r="G25" s="7">
        <v>297558</v>
      </c>
      <c r="H25" s="7">
        <v>304183</v>
      </c>
      <c r="I25" s="7">
        <v>304183</v>
      </c>
      <c r="K25" s="101"/>
      <c r="L25" s="102"/>
      <c r="M25" s="102"/>
      <c r="N25" s="102"/>
      <c r="O25" s="102"/>
      <c r="P25" s="102"/>
      <c r="Q25" s="103"/>
      <c r="R25" s="103"/>
      <c r="S25" s="11"/>
      <c r="T25" s="11"/>
      <c r="U25" s="11"/>
    </row>
    <row r="26" spans="1:21" ht="33.75" customHeight="1" x14ac:dyDescent="0.25">
      <c r="A26" s="130"/>
      <c r="B26" s="132"/>
      <c r="C26" s="6" t="s">
        <v>10</v>
      </c>
      <c r="D26" s="10" t="s">
        <v>13</v>
      </c>
      <c r="E26" s="9">
        <v>55500879.200000003</v>
      </c>
      <c r="F26" s="9">
        <v>51978563.140000001</v>
      </c>
      <c r="G26" s="100">
        <v>49929000</v>
      </c>
      <c r="H26" s="100">
        <v>49929000</v>
      </c>
      <c r="I26" s="100">
        <v>49929000</v>
      </c>
      <c r="K26" s="104"/>
      <c r="L26" s="104"/>
      <c r="M26" s="104"/>
      <c r="N26" s="104"/>
      <c r="O26" s="104"/>
      <c r="P26" s="104"/>
      <c r="Q26" s="105"/>
      <c r="R26" s="105"/>
      <c r="S26" s="105"/>
      <c r="T26" s="105"/>
      <c r="U26" s="105"/>
    </row>
    <row r="27" spans="1:21" ht="31.5" customHeight="1" x14ac:dyDescent="0.25">
      <c r="A27" s="130">
        <v>5</v>
      </c>
      <c r="B27" s="131" t="s">
        <v>36</v>
      </c>
      <c r="C27" s="6" t="s">
        <v>9</v>
      </c>
      <c r="D27" s="8" t="s">
        <v>34</v>
      </c>
      <c r="E27" s="34">
        <v>196475</v>
      </c>
      <c r="F27" s="7">
        <v>197840</v>
      </c>
      <c r="G27" s="7">
        <v>197920</v>
      </c>
      <c r="H27" s="7">
        <v>197950</v>
      </c>
      <c r="I27" s="7">
        <v>197950</v>
      </c>
    </row>
    <row r="28" spans="1:21" ht="33.75" customHeight="1" x14ac:dyDescent="0.25">
      <c r="A28" s="130"/>
      <c r="B28" s="132"/>
      <c r="C28" s="6" t="s">
        <v>10</v>
      </c>
      <c r="D28" s="10" t="s">
        <v>13</v>
      </c>
      <c r="E28" s="9">
        <v>147158541.74000001</v>
      </c>
      <c r="F28" s="9">
        <v>136288635</v>
      </c>
      <c r="G28" s="100">
        <v>142671000</v>
      </c>
      <c r="H28" s="100">
        <v>142671000</v>
      </c>
      <c r="I28" s="100">
        <v>142671000</v>
      </c>
    </row>
    <row r="29" spans="1:21" ht="17.25" customHeight="1" x14ac:dyDescent="0.25">
      <c r="A29" s="130">
        <v>6</v>
      </c>
      <c r="B29" s="134" t="s">
        <v>33</v>
      </c>
      <c r="C29" s="6" t="s">
        <v>9</v>
      </c>
      <c r="D29" s="10" t="s">
        <v>32</v>
      </c>
      <c r="E29" s="34">
        <v>1580</v>
      </c>
      <c r="F29" s="7">
        <v>1429</v>
      </c>
      <c r="G29" s="7">
        <v>1451</v>
      </c>
      <c r="H29" s="7">
        <v>1466</v>
      </c>
      <c r="I29" s="7">
        <v>1466</v>
      </c>
    </row>
    <row r="30" spans="1:21" ht="33" customHeight="1" x14ac:dyDescent="0.25">
      <c r="A30" s="130"/>
      <c r="B30" s="134"/>
      <c r="C30" s="6" t="s">
        <v>10</v>
      </c>
      <c r="D30" s="10" t="s">
        <v>13</v>
      </c>
      <c r="E30" s="9">
        <v>6870493.21</v>
      </c>
      <c r="F30" s="9">
        <v>11398822</v>
      </c>
      <c r="G30" s="100">
        <v>4635000</v>
      </c>
      <c r="H30" s="100">
        <v>4635000</v>
      </c>
      <c r="I30" s="100">
        <v>4635000</v>
      </c>
    </row>
    <row r="31" spans="1:21" ht="30.75" customHeight="1" x14ac:dyDescent="0.25">
      <c r="A31" s="130">
        <v>7</v>
      </c>
      <c r="B31" s="131" t="s">
        <v>31</v>
      </c>
      <c r="C31" s="6" t="s">
        <v>9</v>
      </c>
      <c r="D31" s="8" t="s">
        <v>30</v>
      </c>
      <c r="E31" s="34">
        <v>33620</v>
      </c>
      <c r="F31" s="7">
        <v>34120</v>
      </c>
      <c r="G31" s="7">
        <v>34120</v>
      </c>
      <c r="H31" s="7">
        <v>34120</v>
      </c>
      <c r="I31" s="7">
        <v>34120</v>
      </c>
    </row>
    <row r="32" spans="1:21" ht="32.25" customHeight="1" x14ac:dyDescent="0.25">
      <c r="A32" s="130"/>
      <c r="B32" s="132"/>
      <c r="C32" s="6" t="s">
        <v>10</v>
      </c>
      <c r="D32" s="10" t="s">
        <v>13</v>
      </c>
      <c r="E32" s="9">
        <v>18357532.620000001</v>
      </c>
      <c r="F32" s="9">
        <v>17636225.25</v>
      </c>
      <c r="G32" s="100">
        <v>16666000</v>
      </c>
      <c r="H32" s="100">
        <v>16666000</v>
      </c>
      <c r="I32" s="100">
        <v>16666000</v>
      </c>
    </row>
    <row r="33" spans="1:21" s="12" customFormat="1" ht="14.25" x14ac:dyDescent="0.2">
      <c r="A33" s="14"/>
      <c r="B33" s="133" t="s">
        <v>99</v>
      </c>
      <c r="C33" s="133"/>
      <c r="D33" s="133"/>
      <c r="E33" s="13">
        <f>E20+E22+E24+E26+E28+E30+E32</f>
        <v>332783733.58999997</v>
      </c>
      <c r="F33" s="13">
        <f t="shared" ref="F33:I33" si="1">F20+F22+F24+F26+F28+F30+F32</f>
        <v>323023035.94999999</v>
      </c>
      <c r="G33" s="13">
        <f t="shared" si="1"/>
        <v>321264000</v>
      </c>
      <c r="H33" s="13">
        <f t="shared" si="1"/>
        <v>321264000</v>
      </c>
      <c r="I33" s="13">
        <f t="shared" si="1"/>
        <v>321264000</v>
      </c>
    </row>
    <row r="34" spans="1:21" ht="22.5" customHeight="1" x14ac:dyDescent="0.25">
      <c r="A34" s="3"/>
      <c r="B34" s="147" t="s">
        <v>26</v>
      </c>
      <c r="C34" s="147"/>
      <c r="D34" s="147"/>
      <c r="E34" s="147"/>
      <c r="F34" s="147"/>
      <c r="G34" s="147"/>
      <c r="H34" s="147"/>
      <c r="I34" s="147"/>
      <c r="J34" s="11"/>
      <c r="K34" s="11"/>
    </row>
    <row r="35" spans="1:21" ht="19.5" customHeight="1" x14ac:dyDescent="0.25">
      <c r="A35" s="130">
        <v>1</v>
      </c>
      <c r="B35" s="127" t="s">
        <v>15</v>
      </c>
      <c r="C35" s="6" t="s">
        <v>9</v>
      </c>
      <c r="D35" s="78" t="s">
        <v>48</v>
      </c>
      <c r="E35" s="23">
        <v>8350</v>
      </c>
      <c r="F35" s="23">
        <v>8357</v>
      </c>
      <c r="G35" s="23">
        <v>8354</v>
      </c>
      <c r="H35" s="23">
        <v>8354</v>
      </c>
      <c r="I35" s="66">
        <v>8354</v>
      </c>
      <c r="J35" s="11"/>
      <c r="K35" s="11"/>
    </row>
    <row r="36" spans="1:21" ht="32.25" customHeight="1" x14ac:dyDescent="0.25">
      <c r="A36" s="130"/>
      <c r="B36" s="128"/>
      <c r="C36" s="6" t="s">
        <v>10</v>
      </c>
      <c r="D36" s="10" t="s">
        <v>13</v>
      </c>
      <c r="E36" s="24">
        <v>384197865.43000001</v>
      </c>
      <c r="F36" s="24">
        <v>397952609.82999998</v>
      </c>
      <c r="G36" s="24">
        <v>339790716</v>
      </c>
      <c r="H36" s="24">
        <v>339790716</v>
      </c>
      <c r="I36" s="99">
        <v>339790716</v>
      </c>
      <c r="J36" s="11"/>
      <c r="K36" s="11"/>
    </row>
    <row r="37" spans="1:21" ht="18" customHeight="1" x14ac:dyDescent="0.25">
      <c r="A37" s="130">
        <v>2</v>
      </c>
      <c r="B37" s="124" t="s">
        <v>16</v>
      </c>
      <c r="C37" s="6" t="s">
        <v>9</v>
      </c>
      <c r="D37" s="78" t="s">
        <v>48</v>
      </c>
      <c r="E37" s="23">
        <v>1559</v>
      </c>
      <c r="F37" s="23">
        <v>1601</v>
      </c>
      <c r="G37" s="23">
        <v>1639</v>
      </c>
      <c r="H37" s="23">
        <v>1639</v>
      </c>
      <c r="I37" s="66">
        <v>1639</v>
      </c>
      <c r="J37" s="129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1" ht="31.5" customHeight="1" x14ac:dyDescent="0.25">
      <c r="A38" s="130"/>
      <c r="B38" s="125"/>
      <c r="C38" s="6" t="s">
        <v>10</v>
      </c>
      <c r="D38" s="10" t="s">
        <v>13</v>
      </c>
      <c r="E38" s="25">
        <v>111362819.88</v>
      </c>
      <c r="F38" s="24">
        <v>133546872</v>
      </c>
      <c r="G38" s="24">
        <v>133546872</v>
      </c>
      <c r="H38" s="24">
        <v>133546872</v>
      </c>
      <c r="I38" s="99">
        <v>133546872</v>
      </c>
      <c r="J38" s="129"/>
      <c r="K38" s="17"/>
      <c r="L38" s="18"/>
      <c r="M38" s="18"/>
      <c r="N38" s="18"/>
      <c r="O38" s="18"/>
      <c r="P38" s="18"/>
      <c r="Q38" s="19"/>
      <c r="R38" s="19"/>
      <c r="S38" s="19"/>
      <c r="T38" s="19"/>
      <c r="U38" s="19"/>
    </row>
    <row r="39" spans="1:21" ht="19.5" customHeight="1" x14ac:dyDescent="0.25">
      <c r="A39" s="130">
        <v>3</v>
      </c>
      <c r="B39" s="124" t="s">
        <v>17</v>
      </c>
      <c r="C39" s="6" t="s">
        <v>9</v>
      </c>
      <c r="D39" s="78" t="s">
        <v>48</v>
      </c>
      <c r="E39" s="23">
        <v>6791</v>
      </c>
      <c r="F39" s="23">
        <v>6756</v>
      </c>
      <c r="G39" s="23">
        <v>6715</v>
      </c>
      <c r="H39" s="23">
        <v>6715</v>
      </c>
      <c r="I39" s="66">
        <v>6715</v>
      </c>
      <c r="J39" s="129"/>
      <c r="K39" s="17"/>
      <c r="L39" s="20"/>
      <c r="M39" s="20"/>
      <c r="N39" s="20"/>
      <c r="O39" s="20"/>
      <c r="P39" s="20"/>
      <c r="Q39" s="19"/>
      <c r="R39" s="19"/>
      <c r="S39" s="19"/>
      <c r="T39" s="19"/>
      <c r="U39" s="19"/>
    </row>
    <row r="40" spans="1:21" ht="30" customHeight="1" x14ac:dyDescent="0.25">
      <c r="A40" s="130"/>
      <c r="B40" s="125"/>
      <c r="C40" s="6" t="s">
        <v>10</v>
      </c>
      <c r="D40" s="10" t="s">
        <v>13</v>
      </c>
      <c r="E40" s="25">
        <v>375351094</v>
      </c>
      <c r="F40" s="24">
        <v>423600914</v>
      </c>
      <c r="G40" s="24">
        <v>423600914</v>
      </c>
      <c r="H40" s="24">
        <v>423600914</v>
      </c>
      <c r="I40" s="99">
        <v>423600914</v>
      </c>
      <c r="J40" s="129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 ht="18.75" customHeight="1" x14ac:dyDescent="0.25">
      <c r="A41" s="130">
        <v>4</v>
      </c>
      <c r="B41" s="124" t="s">
        <v>18</v>
      </c>
      <c r="C41" s="6" t="s">
        <v>9</v>
      </c>
      <c r="D41" s="78" t="s">
        <v>48</v>
      </c>
      <c r="E41" s="23">
        <v>7112</v>
      </c>
      <c r="F41" s="23">
        <v>7304</v>
      </c>
      <c r="G41" s="23">
        <v>7393</v>
      </c>
      <c r="H41" s="23">
        <v>7393</v>
      </c>
      <c r="I41" s="66">
        <v>7393</v>
      </c>
      <c r="J41" s="129"/>
      <c r="K41" s="17"/>
      <c r="L41" s="18"/>
      <c r="M41" s="18"/>
      <c r="N41" s="18"/>
      <c r="O41" s="18"/>
      <c r="P41" s="18"/>
      <c r="Q41" s="19"/>
      <c r="R41" s="19"/>
      <c r="S41" s="19"/>
      <c r="T41" s="19"/>
      <c r="U41" s="19"/>
    </row>
    <row r="42" spans="1:21" ht="33" customHeight="1" x14ac:dyDescent="0.25">
      <c r="A42" s="130"/>
      <c r="B42" s="125"/>
      <c r="C42" s="6" t="s">
        <v>10</v>
      </c>
      <c r="D42" s="10" t="s">
        <v>13</v>
      </c>
      <c r="E42" s="25">
        <v>212727670</v>
      </c>
      <c r="F42" s="24">
        <v>234973940</v>
      </c>
      <c r="G42" s="24">
        <v>234973940</v>
      </c>
      <c r="H42" s="24">
        <v>234973940</v>
      </c>
      <c r="I42" s="24">
        <v>234973940</v>
      </c>
      <c r="J42" s="129"/>
      <c r="K42" s="17"/>
      <c r="L42" s="20"/>
      <c r="M42" s="20"/>
      <c r="N42" s="20"/>
      <c r="O42" s="20"/>
      <c r="P42" s="20"/>
      <c r="Q42" s="19"/>
      <c r="R42" s="19"/>
      <c r="S42" s="19"/>
      <c r="T42" s="19"/>
      <c r="U42" s="19"/>
    </row>
    <row r="43" spans="1:21" ht="18" customHeight="1" x14ac:dyDescent="0.25">
      <c r="A43" s="130">
        <v>5</v>
      </c>
      <c r="B43" s="124" t="s">
        <v>19</v>
      </c>
      <c r="C43" s="6" t="s">
        <v>9</v>
      </c>
      <c r="D43" s="78" t="s">
        <v>48</v>
      </c>
      <c r="E43" s="23">
        <v>7896</v>
      </c>
      <c r="F43" s="23">
        <v>7913</v>
      </c>
      <c r="G43" s="23">
        <v>8073</v>
      </c>
      <c r="H43" s="23">
        <v>8073</v>
      </c>
      <c r="I43" s="35">
        <v>8073</v>
      </c>
      <c r="J43" s="129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</row>
    <row r="44" spans="1:21" ht="34.5" customHeight="1" x14ac:dyDescent="0.25">
      <c r="A44" s="130"/>
      <c r="B44" s="125"/>
      <c r="C44" s="93" t="s">
        <v>10</v>
      </c>
      <c r="D44" s="61" t="s">
        <v>13</v>
      </c>
      <c r="E44" s="94">
        <v>656806619.72000003</v>
      </c>
      <c r="F44" s="95">
        <f>345132520+349454870.59</f>
        <v>694587390.58999991</v>
      </c>
      <c r="G44" s="95">
        <v>631039408</v>
      </c>
      <c r="H44" s="95">
        <v>631039408</v>
      </c>
      <c r="I44" s="95">
        <v>631039408</v>
      </c>
      <c r="J44" s="129"/>
      <c r="K44" s="17"/>
      <c r="L44" s="18"/>
      <c r="M44" s="18"/>
      <c r="N44" s="18"/>
      <c r="O44" s="18"/>
      <c r="P44" s="18"/>
      <c r="Q44" s="19"/>
      <c r="R44" s="19"/>
      <c r="S44" s="19"/>
      <c r="T44" s="19"/>
      <c r="U44" s="19"/>
    </row>
    <row r="45" spans="1:21" s="83" customFormat="1" ht="17.25" customHeight="1" x14ac:dyDescent="0.25">
      <c r="A45" s="151">
        <v>6</v>
      </c>
      <c r="B45" s="156" t="s">
        <v>20</v>
      </c>
      <c r="C45" s="77" t="s">
        <v>9</v>
      </c>
      <c r="D45" s="78" t="s">
        <v>48</v>
      </c>
      <c r="E45" s="79">
        <v>1837</v>
      </c>
      <c r="F45" s="79">
        <v>1847</v>
      </c>
      <c r="G45" s="79">
        <v>1833</v>
      </c>
      <c r="H45" s="79">
        <v>1833</v>
      </c>
      <c r="I45" s="74">
        <v>1833</v>
      </c>
      <c r="J45" s="129"/>
      <c r="K45" s="86"/>
      <c r="L45" s="87"/>
      <c r="M45" s="87"/>
      <c r="N45" s="87"/>
      <c r="O45" s="87"/>
      <c r="P45" s="87"/>
      <c r="Q45" s="89"/>
      <c r="R45" s="89"/>
      <c r="S45" s="89"/>
      <c r="T45" s="89"/>
      <c r="U45" s="89"/>
    </row>
    <row r="46" spans="1:21" s="83" customFormat="1" ht="33" customHeight="1" x14ac:dyDescent="0.25">
      <c r="A46" s="151"/>
      <c r="B46" s="157"/>
      <c r="C46" s="77" t="s">
        <v>10</v>
      </c>
      <c r="D46" s="80" t="s">
        <v>13</v>
      </c>
      <c r="E46" s="81">
        <v>100062637</v>
      </c>
      <c r="F46" s="67">
        <v>97999387</v>
      </c>
      <c r="G46" s="67">
        <v>97999387</v>
      </c>
      <c r="H46" s="67">
        <v>97999387</v>
      </c>
      <c r="I46" s="76">
        <v>0</v>
      </c>
      <c r="J46" s="129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</row>
    <row r="47" spans="1:21" s="83" customFormat="1" ht="18.75" customHeight="1" x14ac:dyDescent="0.25">
      <c r="A47" s="151">
        <v>7</v>
      </c>
      <c r="B47" s="156" t="s">
        <v>21</v>
      </c>
      <c r="C47" s="77" t="s">
        <v>9</v>
      </c>
      <c r="D47" s="72" t="s">
        <v>75</v>
      </c>
      <c r="E47" s="67">
        <v>200</v>
      </c>
      <c r="F47" s="90">
        <v>40</v>
      </c>
      <c r="G47" s="90">
        <v>40</v>
      </c>
      <c r="H47" s="90">
        <v>40</v>
      </c>
      <c r="I47" s="91">
        <v>40</v>
      </c>
      <c r="J47" s="129"/>
      <c r="K47" s="86"/>
      <c r="L47" s="87"/>
      <c r="M47" s="88"/>
      <c r="N47" s="88"/>
      <c r="O47" s="88"/>
      <c r="P47" s="88"/>
      <c r="Q47" s="89"/>
      <c r="R47" s="89"/>
      <c r="S47" s="89"/>
      <c r="T47" s="89"/>
      <c r="U47" s="89"/>
    </row>
    <row r="48" spans="1:21" s="83" customFormat="1" ht="31.5" customHeight="1" x14ac:dyDescent="0.25">
      <c r="A48" s="151"/>
      <c r="B48" s="157"/>
      <c r="C48" s="77" t="s">
        <v>10</v>
      </c>
      <c r="D48" s="80" t="s">
        <v>13</v>
      </c>
      <c r="E48" s="81">
        <v>11207174.289999999</v>
      </c>
      <c r="F48" s="60">
        <v>11135276</v>
      </c>
      <c r="G48" s="60">
        <v>10417773</v>
      </c>
      <c r="H48" s="60">
        <v>10417773</v>
      </c>
      <c r="I48" s="60">
        <v>10417773</v>
      </c>
      <c r="J48" s="129"/>
      <c r="K48" s="86"/>
      <c r="L48" s="87"/>
      <c r="M48" s="88"/>
      <c r="N48" s="88"/>
      <c r="O48" s="88"/>
      <c r="P48" s="88"/>
      <c r="Q48" s="89"/>
      <c r="R48" s="89"/>
      <c r="S48" s="89"/>
      <c r="T48" s="89"/>
      <c r="U48" s="89"/>
    </row>
    <row r="49" spans="1:21" s="83" customFormat="1" ht="21" customHeight="1" x14ac:dyDescent="0.25">
      <c r="A49" s="154">
        <v>8</v>
      </c>
      <c r="B49" s="161" t="s">
        <v>83</v>
      </c>
      <c r="C49" s="77" t="s">
        <v>9</v>
      </c>
      <c r="D49" s="78" t="s">
        <v>48</v>
      </c>
      <c r="E49" s="81">
        <v>0</v>
      </c>
      <c r="F49" s="84">
        <v>1500</v>
      </c>
      <c r="G49" s="84">
        <v>1500</v>
      </c>
      <c r="H49" s="84">
        <v>1500</v>
      </c>
      <c r="I49" s="84">
        <v>1500</v>
      </c>
      <c r="J49" s="85"/>
      <c r="K49" s="86"/>
      <c r="L49" s="87"/>
      <c r="M49" s="88"/>
      <c r="N49" s="88"/>
      <c r="O49" s="88"/>
      <c r="P49" s="88"/>
      <c r="Q49" s="89"/>
      <c r="R49" s="89"/>
      <c r="S49" s="89"/>
      <c r="T49" s="89"/>
      <c r="U49" s="89"/>
    </row>
    <row r="50" spans="1:21" s="83" customFormat="1" ht="72" customHeight="1" x14ac:dyDescent="0.25">
      <c r="A50" s="155"/>
      <c r="B50" s="162"/>
      <c r="C50" s="77" t="s">
        <v>10</v>
      </c>
      <c r="D50" s="80" t="s">
        <v>13</v>
      </c>
      <c r="E50" s="81">
        <v>0</v>
      </c>
      <c r="F50" s="60">
        <v>0</v>
      </c>
      <c r="G50" s="60">
        <v>600000</v>
      </c>
      <c r="H50" s="64">
        <f>G50</f>
        <v>600000</v>
      </c>
      <c r="I50" s="65">
        <f>H50</f>
        <v>600000</v>
      </c>
      <c r="J50" s="85"/>
      <c r="K50" s="86"/>
      <c r="L50" s="87"/>
      <c r="M50" s="88"/>
      <c r="N50" s="88"/>
      <c r="O50" s="88"/>
      <c r="P50" s="88"/>
      <c r="Q50" s="89"/>
      <c r="R50" s="89"/>
      <c r="S50" s="89"/>
      <c r="T50" s="89"/>
      <c r="U50" s="89"/>
    </row>
    <row r="51" spans="1:21" ht="17.25" customHeight="1" x14ac:dyDescent="0.25">
      <c r="A51" s="151">
        <v>9</v>
      </c>
      <c r="B51" s="159" t="s">
        <v>22</v>
      </c>
      <c r="C51" s="71" t="s">
        <v>9</v>
      </c>
      <c r="D51" s="72" t="s">
        <v>75</v>
      </c>
      <c r="E51" s="76">
        <v>8</v>
      </c>
      <c r="F51" s="75">
        <v>0</v>
      </c>
      <c r="G51" s="75">
        <v>0</v>
      </c>
      <c r="H51" s="75">
        <v>0</v>
      </c>
      <c r="I51" s="75">
        <v>0</v>
      </c>
      <c r="K51" s="62"/>
      <c r="L51" s="11"/>
      <c r="M51" s="11"/>
      <c r="N51" s="11"/>
      <c r="O51" s="11"/>
      <c r="P51" s="63"/>
      <c r="U51" s="11"/>
    </row>
    <row r="52" spans="1:21" ht="33.75" customHeight="1" x14ac:dyDescent="0.25">
      <c r="A52" s="151"/>
      <c r="B52" s="160"/>
      <c r="C52" s="71" t="s">
        <v>10</v>
      </c>
      <c r="D52" s="72" t="s">
        <v>13</v>
      </c>
      <c r="E52" s="82">
        <v>424620</v>
      </c>
      <c r="F52" s="75">
        <v>0</v>
      </c>
      <c r="G52" s="75">
        <v>0</v>
      </c>
      <c r="H52" s="75">
        <v>0</v>
      </c>
      <c r="I52" s="75">
        <v>0</v>
      </c>
      <c r="J52" s="21"/>
      <c r="K52" s="17"/>
      <c r="L52" s="20"/>
      <c r="M52" s="20"/>
      <c r="N52" s="20"/>
      <c r="O52" s="20"/>
      <c r="P52" s="20"/>
      <c r="Q52" s="19"/>
      <c r="R52" s="19"/>
      <c r="S52" s="19"/>
      <c r="T52" s="19"/>
      <c r="U52" s="19"/>
    </row>
    <row r="53" spans="1:21" ht="17.25" customHeight="1" x14ac:dyDescent="0.25">
      <c r="A53" s="154">
        <v>10</v>
      </c>
      <c r="B53" s="156" t="s">
        <v>23</v>
      </c>
      <c r="C53" s="77" t="s">
        <v>9</v>
      </c>
      <c r="D53" s="78" t="s">
        <v>48</v>
      </c>
      <c r="E53" s="79">
        <v>530</v>
      </c>
      <c r="F53" s="79">
        <v>200</v>
      </c>
      <c r="G53" s="79">
        <v>200</v>
      </c>
      <c r="H53" s="79">
        <v>200</v>
      </c>
      <c r="I53" s="74">
        <v>200</v>
      </c>
      <c r="J53" s="21"/>
      <c r="K53" s="17"/>
      <c r="L53" s="20"/>
      <c r="M53" s="20"/>
      <c r="N53" s="20"/>
      <c r="O53" s="20"/>
      <c r="P53" s="20"/>
      <c r="Q53" s="19"/>
      <c r="R53" s="19"/>
      <c r="S53" s="19"/>
      <c r="T53" s="19"/>
      <c r="U53" s="19"/>
    </row>
    <row r="54" spans="1:21" ht="31.5" customHeight="1" x14ac:dyDescent="0.25">
      <c r="A54" s="155"/>
      <c r="B54" s="157"/>
      <c r="C54" s="77" t="s">
        <v>10</v>
      </c>
      <c r="D54" s="80" t="s">
        <v>13</v>
      </c>
      <c r="E54" s="81">
        <v>1163720</v>
      </c>
      <c r="F54" s="67">
        <v>1122900</v>
      </c>
      <c r="G54" s="67">
        <v>1200000</v>
      </c>
      <c r="H54" s="68">
        <f>G54</f>
        <v>1200000</v>
      </c>
      <c r="I54" s="69">
        <f>H54</f>
        <v>1200000</v>
      </c>
      <c r="J54" s="129"/>
      <c r="K54" s="70"/>
      <c r="L54" s="62"/>
      <c r="M54" s="62"/>
      <c r="N54" s="62"/>
      <c r="O54" s="62"/>
      <c r="P54" s="62"/>
      <c r="Q54" s="63"/>
    </row>
    <row r="55" spans="1:21" s="30" customFormat="1" ht="20.25" customHeight="1" x14ac:dyDescent="0.25">
      <c r="A55" s="151">
        <v>11</v>
      </c>
      <c r="B55" s="159" t="s">
        <v>46</v>
      </c>
      <c r="C55" s="71" t="s">
        <v>9</v>
      </c>
      <c r="D55" s="72" t="s">
        <v>28</v>
      </c>
      <c r="E55" s="73">
        <v>1291</v>
      </c>
      <c r="F55" s="73">
        <v>884</v>
      </c>
      <c r="G55" s="74">
        <v>0</v>
      </c>
      <c r="H55" s="74">
        <v>0</v>
      </c>
      <c r="I55" s="74">
        <v>0</v>
      </c>
      <c r="J55" s="129"/>
      <c r="K55" s="27"/>
      <c r="L55" s="28"/>
      <c r="M55" s="28"/>
      <c r="N55" s="28"/>
      <c r="O55" s="28"/>
      <c r="P55" s="28"/>
      <c r="Q55" s="29"/>
      <c r="R55" s="29"/>
      <c r="S55" s="29"/>
      <c r="T55" s="29"/>
      <c r="U55" s="29"/>
    </row>
    <row r="56" spans="1:21" s="30" customFormat="1" ht="33" customHeight="1" x14ac:dyDescent="0.25">
      <c r="A56" s="151"/>
      <c r="B56" s="160"/>
      <c r="C56" s="71" t="s">
        <v>10</v>
      </c>
      <c r="D56" s="72" t="s">
        <v>13</v>
      </c>
      <c r="E56" s="75">
        <v>112337940</v>
      </c>
      <c r="F56" s="76">
        <v>30977208</v>
      </c>
      <c r="G56" s="76">
        <v>0</v>
      </c>
      <c r="H56" s="76">
        <v>0</v>
      </c>
      <c r="I56" s="76">
        <v>0</v>
      </c>
      <c r="J56" s="129"/>
      <c r="K56" s="27"/>
      <c r="L56" s="31"/>
      <c r="M56" s="31"/>
      <c r="N56" s="31"/>
      <c r="O56" s="31"/>
      <c r="P56" s="31"/>
      <c r="Q56" s="29"/>
      <c r="R56" s="29"/>
      <c r="S56" s="29"/>
      <c r="T56" s="29"/>
      <c r="U56" s="29"/>
    </row>
    <row r="57" spans="1:21" ht="16.5" customHeight="1" x14ac:dyDescent="0.25">
      <c r="A57" s="154">
        <v>12</v>
      </c>
      <c r="B57" s="148" t="s">
        <v>29</v>
      </c>
      <c r="C57" s="6" t="s">
        <v>9</v>
      </c>
      <c r="D57" s="10" t="s">
        <v>28</v>
      </c>
      <c r="E57" s="23">
        <v>1947</v>
      </c>
      <c r="F57" s="23">
        <v>1759</v>
      </c>
      <c r="G57" s="23">
        <v>1759</v>
      </c>
      <c r="H57" s="23">
        <v>1759</v>
      </c>
      <c r="I57" s="66">
        <v>1759</v>
      </c>
      <c r="J57" s="129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spans="1:21" ht="32.25" customHeight="1" x14ac:dyDescent="0.25">
      <c r="A58" s="155"/>
      <c r="B58" s="149"/>
      <c r="C58" s="6" t="s">
        <v>10</v>
      </c>
      <c r="D58" s="10" t="s">
        <v>13</v>
      </c>
      <c r="E58" s="25">
        <v>81918440.640000001</v>
      </c>
      <c r="F58" s="24">
        <v>124126964.11</v>
      </c>
      <c r="G58" s="24">
        <f>95970562+108000</f>
        <v>96078562</v>
      </c>
      <c r="H58" s="24">
        <f t="shared" ref="H58:I58" si="2">95970562+108000</f>
        <v>96078562</v>
      </c>
      <c r="I58" s="24">
        <f t="shared" si="2"/>
        <v>96078562</v>
      </c>
      <c r="J58" s="129"/>
      <c r="K58" s="17"/>
      <c r="L58" s="18"/>
      <c r="M58" s="18"/>
      <c r="N58" s="18"/>
      <c r="O58" s="18"/>
      <c r="P58" s="18"/>
      <c r="Q58" s="19"/>
      <c r="R58" s="19"/>
      <c r="S58" s="19"/>
      <c r="T58" s="19"/>
      <c r="U58" s="19"/>
    </row>
    <row r="59" spans="1:21" ht="18.75" customHeight="1" x14ac:dyDescent="0.25">
      <c r="A59" s="151">
        <v>13</v>
      </c>
      <c r="B59" s="152" t="s">
        <v>24</v>
      </c>
      <c r="C59" s="6" t="s">
        <v>9</v>
      </c>
      <c r="D59" s="78" t="s">
        <v>48</v>
      </c>
      <c r="E59" s="23">
        <v>8782</v>
      </c>
      <c r="F59" s="23">
        <v>6309</v>
      </c>
      <c r="G59" s="23">
        <v>6456</v>
      </c>
      <c r="H59" s="23">
        <v>6456</v>
      </c>
      <c r="I59" s="66">
        <v>6456</v>
      </c>
      <c r="J59" s="129"/>
      <c r="K59" s="17"/>
      <c r="L59" s="20"/>
      <c r="M59" s="20"/>
      <c r="N59" s="20"/>
      <c r="O59" s="20"/>
      <c r="P59" s="20"/>
      <c r="Q59" s="19"/>
      <c r="R59" s="19"/>
      <c r="S59" s="19"/>
      <c r="T59" s="19"/>
      <c r="U59" s="19"/>
    </row>
    <row r="60" spans="1:21" ht="32.25" customHeight="1" x14ac:dyDescent="0.25">
      <c r="A60" s="151"/>
      <c r="B60" s="153"/>
      <c r="C60" s="6" t="s">
        <v>10</v>
      </c>
      <c r="D60" s="10" t="s">
        <v>13</v>
      </c>
      <c r="E60" s="25">
        <v>14208567.289999999</v>
      </c>
      <c r="F60" s="24">
        <f>10830000+4465000</f>
        <v>15295000</v>
      </c>
      <c r="G60" s="24">
        <v>12618000</v>
      </c>
      <c r="H60" s="24">
        <v>12618000</v>
      </c>
      <c r="I60" s="24">
        <v>12618000</v>
      </c>
      <c r="J60" s="129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</row>
    <row r="61" spans="1:21" x14ac:dyDescent="0.25">
      <c r="A61" s="3"/>
      <c r="B61" s="133" t="s">
        <v>98</v>
      </c>
      <c r="C61" s="133"/>
      <c r="D61" s="133"/>
      <c r="E61" s="96">
        <f>E60+E58+E56+E54+E52+E50+E48+E46+E44+E42+E40+E38+E36</f>
        <v>2061769168.2500002</v>
      </c>
      <c r="F61" s="96">
        <f>F60+F58+F56+F54+F52+F50+F48+F46+F44+F42+F40+F38+F36</f>
        <v>2165318461.5299997</v>
      </c>
      <c r="G61" s="96">
        <f>G60+G58+G56+G54+G52+G50+G48+G46+G44+G42+G40+G38+G36</f>
        <v>1981865572</v>
      </c>
      <c r="H61" s="96">
        <f t="shared" ref="H61:I61" si="3">H60+H58+H56+H54+H52+H50+H48+H46+H44+H42+H40+H38+H36</f>
        <v>1981865572</v>
      </c>
      <c r="I61" s="96">
        <f t="shared" si="3"/>
        <v>1883866185</v>
      </c>
      <c r="J61" s="129"/>
      <c r="K61" s="98"/>
      <c r="L61" s="18"/>
      <c r="M61" s="18"/>
      <c r="N61" s="18"/>
      <c r="O61" s="18"/>
      <c r="P61" s="18"/>
      <c r="Q61" s="19"/>
      <c r="R61" s="19"/>
      <c r="S61" s="19"/>
      <c r="T61" s="19"/>
      <c r="U61" s="19"/>
    </row>
    <row r="62" spans="1:21" ht="18.75" customHeight="1" x14ac:dyDescent="0.25">
      <c r="A62" s="150" t="s">
        <v>45</v>
      </c>
      <c r="B62" s="150"/>
      <c r="C62" s="150"/>
      <c r="D62" s="150"/>
      <c r="E62" s="150"/>
      <c r="F62" s="150"/>
      <c r="G62" s="150"/>
      <c r="H62" s="150"/>
      <c r="I62" s="150"/>
      <c r="J62" s="129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</row>
    <row r="63" spans="1:21" ht="15.75" customHeight="1" x14ac:dyDescent="0.25">
      <c r="A63" s="127">
        <v>1</v>
      </c>
      <c r="B63" s="124" t="s">
        <v>43</v>
      </c>
      <c r="C63" s="6" t="s">
        <v>9</v>
      </c>
      <c r="D63" s="41" t="s">
        <v>75</v>
      </c>
      <c r="E63" s="53">
        <v>0</v>
      </c>
      <c r="F63" s="106">
        <v>3924</v>
      </c>
      <c r="G63" s="106">
        <v>3000</v>
      </c>
      <c r="H63" s="106">
        <v>3000</v>
      </c>
      <c r="I63" s="107">
        <v>3000</v>
      </c>
      <c r="J63" s="129"/>
      <c r="K63" s="17"/>
      <c r="L63" s="20"/>
      <c r="M63" s="20"/>
      <c r="N63" s="18"/>
      <c r="O63" s="18"/>
      <c r="P63" s="18"/>
      <c r="Q63" s="19"/>
      <c r="R63" s="19"/>
      <c r="S63" s="19"/>
      <c r="T63" s="19"/>
      <c r="U63" s="19"/>
    </row>
    <row r="64" spans="1:21" ht="30.75" customHeight="1" x14ac:dyDescent="0.25">
      <c r="A64" s="128"/>
      <c r="B64" s="125"/>
      <c r="C64" s="6" t="s">
        <v>10</v>
      </c>
      <c r="D64" s="39" t="s">
        <v>13</v>
      </c>
      <c r="E64" s="53">
        <v>0</v>
      </c>
      <c r="F64" s="108">
        <v>17249473.68</v>
      </c>
      <c r="G64" s="108">
        <v>10327017.199999999</v>
      </c>
      <c r="H64" s="108">
        <v>10327017.199999999</v>
      </c>
      <c r="I64" s="109">
        <v>10327017.199999999</v>
      </c>
      <c r="J64" s="129"/>
      <c r="K64" s="17"/>
      <c r="L64" s="20"/>
      <c r="M64" s="20"/>
      <c r="N64" s="20"/>
      <c r="O64" s="20"/>
      <c r="P64" s="20"/>
      <c r="Q64" s="19"/>
      <c r="R64" s="19"/>
      <c r="S64" s="19"/>
      <c r="T64" s="19"/>
      <c r="U64" s="19"/>
    </row>
    <row r="65" spans="1:22" ht="18" customHeight="1" x14ac:dyDescent="0.25">
      <c r="A65" s="164">
        <v>3</v>
      </c>
      <c r="B65" s="163" t="s">
        <v>47</v>
      </c>
      <c r="C65" s="6" t="s">
        <v>9</v>
      </c>
      <c r="D65" s="41" t="s">
        <v>48</v>
      </c>
      <c r="E65" s="53">
        <v>0</v>
      </c>
      <c r="F65" s="53">
        <v>0</v>
      </c>
      <c r="G65" s="110">
        <v>73</v>
      </c>
      <c r="H65" s="110">
        <v>73</v>
      </c>
      <c r="I65" s="111">
        <v>73</v>
      </c>
      <c r="J65" s="158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</row>
    <row r="66" spans="1:22" ht="30.75" customHeight="1" x14ac:dyDescent="0.25">
      <c r="A66" s="164"/>
      <c r="B66" s="163"/>
      <c r="C66" s="6" t="s">
        <v>10</v>
      </c>
      <c r="D66" s="36" t="s">
        <v>13</v>
      </c>
      <c r="E66" s="53">
        <v>0</v>
      </c>
      <c r="F66" s="53">
        <v>0</v>
      </c>
      <c r="G66" s="108">
        <v>1095000</v>
      </c>
      <c r="H66" s="108">
        <v>1095000</v>
      </c>
      <c r="I66" s="109">
        <v>1095000</v>
      </c>
      <c r="J66" s="158"/>
      <c r="K66" s="123"/>
      <c r="L66" s="123"/>
      <c r="M66" s="123"/>
      <c r="N66" s="43"/>
      <c r="O66" s="43"/>
      <c r="P66" s="43"/>
      <c r="Q66" s="123"/>
      <c r="R66" s="123"/>
      <c r="S66" s="123"/>
      <c r="T66" s="43"/>
      <c r="U66" s="43"/>
      <c r="V66" s="43"/>
    </row>
    <row r="67" spans="1:22" ht="15.75" x14ac:dyDescent="0.25">
      <c r="A67" s="130">
        <v>4</v>
      </c>
      <c r="B67" s="165" t="s">
        <v>49</v>
      </c>
      <c r="C67" s="6" t="s">
        <v>9</v>
      </c>
      <c r="D67" s="41" t="s">
        <v>48</v>
      </c>
      <c r="E67" s="53">
        <v>0</v>
      </c>
      <c r="F67" s="53">
        <v>0</v>
      </c>
      <c r="G67" s="110">
        <v>32</v>
      </c>
      <c r="H67" s="110">
        <v>32</v>
      </c>
      <c r="I67" s="111">
        <v>32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</row>
    <row r="68" spans="1:22" ht="32.25" customHeight="1" x14ac:dyDescent="0.25">
      <c r="A68" s="130"/>
      <c r="B68" s="166"/>
      <c r="C68" s="6" t="s">
        <v>10</v>
      </c>
      <c r="D68" s="36" t="s">
        <v>13</v>
      </c>
      <c r="E68" s="53">
        <v>0</v>
      </c>
      <c r="F68" s="53">
        <v>0</v>
      </c>
      <c r="G68" s="108">
        <v>1484169.6620378452</v>
      </c>
      <c r="H68" s="108">
        <v>1484169.6620378452</v>
      </c>
      <c r="I68" s="109">
        <v>1484169.6620378452</v>
      </c>
      <c r="J68" s="44"/>
      <c r="K68" s="11"/>
      <c r="L68" s="45"/>
      <c r="M68" s="45"/>
      <c r="N68" s="11"/>
      <c r="O68" s="11"/>
      <c r="P68" s="11"/>
      <c r="Q68" s="11"/>
      <c r="R68" s="45"/>
      <c r="S68" s="45"/>
      <c r="T68" s="11"/>
      <c r="U68" s="11"/>
      <c r="V68" s="11"/>
    </row>
    <row r="69" spans="1:22" ht="15.75" customHeight="1" x14ac:dyDescent="0.25">
      <c r="A69" s="130">
        <v>5</v>
      </c>
      <c r="B69" s="163" t="s">
        <v>50</v>
      </c>
      <c r="C69" s="6" t="s">
        <v>9</v>
      </c>
      <c r="D69" s="42" t="s">
        <v>48</v>
      </c>
      <c r="E69" s="53">
        <v>0</v>
      </c>
      <c r="F69" s="53">
        <v>0</v>
      </c>
      <c r="G69" s="110">
        <v>21</v>
      </c>
      <c r="H69" s="110">
        <v>21</v>
      </c>
      <c r="I69" s="111">
        <v>21</v>
      </c>
      <c r="J69" s="44"/>
      <c r="K69" s="11"/>
      <c r="L69" s="45"/>
      <c r="M69" s="45"/>
      <c r="N69" s="11"/>
      <c r="O69" s="11"/>
      <c r="P69" s="11"/>
      <c r="Q69" s="46"/>
      <c r="R69" s="45"/>
      <c r="S69" s="45"/>
      <c r="T69" s="11"/>
      <c r="U69" s="11"/>
      <c r="V69" s="11"/>
    </row>
    <row r="70" spans="1:22" ht="32.25" customHeight="1" x14ac:dyDescent="0.25">
      <c r="A70" s="130"/>
      <c r="B70" s="163"/>
      <c r="C70" s="6" t="s">
        <v>10</v>
      </c>
      <c r="D70" s="36" t="s">
        <v>13</v>
      </c>
      <c r="E70" s="53">
        <v>0</v>
      </c>
      <c r="F70" s="53">
        <v>0</v>
      </c>
      <c r="G70" s="108">
        <v>553098.13565573725</v>
      </c>
      <c r="H70" s="108">
        <v>553098.13565573725</v>
      </c>
      <c r="I70" s="109">
        <v>553098.13565573725</v>
      </c>
      <c r="J70" s="44"/>
      <c r="K70" s="11"/>
      <c r="L70" s="45"/>
      <c r="M70" s="45"/>
      <c r="N70" s="11"/>
      <c r="O70" s="11"/>
      <c r="P70" s="11"/>
      <c r="Q70" s="46"/>
      <c r="R70" s="45"/>
      <c r="S70" s="45"/>
      <c r="T70" s="11"/>
      <c r="U70" s="11"/>
      <c r="V70" s="11"/>
    </row>
    <row r="71" spans="1:22" ht="18.75" customHeight="1" x14ac:dyDescent="0.25">
      <c r="A71" s="130">
        <v>6</v>
      </c>
      <c r="B71" s="163" t="s">
        <v>84</v>
      </c>
      <c r="C71" s="6" t="s">
        <v>9</v>
      </c>
      <c r="D71" s="42" t="s">
        <v>48</v>
      </c>
      <c r="E71" s="53">
        <v>0</v>
      </c>
      <c r="F71" s="53">
        <v>0</v>
      </c>
      <c r="G71" s="110">
        <v>14</v>
      </c>
      <c r="H71" s="110">
        <v>14</v>
      </c>
      <c r="I71" s="112">
        <v>14</v>
      </c>
      <c r="J71" s="44"/>
      <c r="K71" s="11"/>
      <c r="L71" s="45"/>
      <c r="M71" s="45"/>
      <c r="N71" s="11"/>
      <c r="O71" s="11"/>
      <c r="P71" s="11"/>
      <c r="Q71" s="46"/>
      <c r="R71" s="45"/>
      <c r="S71" s="45"/>
      <c r="T71" s="11"/>
      <c r="U71" s="11"/>
    </row>
    <row r="72" spans="1:22" ht="27.75" customHeight="1" x14ac:dyDescent="0.25">
      <c r="A72" s="130"/>
      <c r="B72" s="163"/>
      <c r="C72" s="6" t="s">
        <v>10</v>
      </c>
      <c r="D72" s="36" t="s">
        <v>13</v>
      </c>
      <c r="E72" s="53">
        <v>0</v>
      </c>
      <c r="F72" s="53">
        <v>0</v>
      </c>
      <c r="G72" s="108">
        <v>665425.80899810267</v>
      </c>
      <c r="H72" s="108">
        <v>665425.80899810267</v>
      </c>
      <c r="I72" s="113">
        <v>665425.80899810267</v>
      </c>
      <c r="J72" s="44"/>
      <c r="K72" s="11"/>
      <c r="L72" s="45"/>
      <c r="M72" s="45"/>
      <c r="N72" s="11"/>
      <c r="O72" s="11"/>
      <c r="P72" s="11"/>
      <c r="Q72" s="46"/>
      <c r="R72" s="45"/>
      <c r="S72" s="45"/>
      <c r="T72" s="11"/>
      <c r="U72" s="11"/>
    </row>
    <row r="73" spans="1:22" ht="20.25" customHeight="1" x14ac:dyDescent="0.25">
      <c r="A73" s="130">
        <v>7</v>
      </c>
      <c r="B73" s="163" t="s">
        <v>85</v>
      </c>
      <c r="C73" s="6" t="s">
        <v>9</v>
      </c>
      <c r="D73" s="42" t="s">
        <v>48</v>
      </c>
      <c r="E73" s="53">
        <v>0</v>
      </c>
      <c r="F73" s="53">
        <v>0</v>
      </c>
      <c r="G73" s="110">
        <v>121</v>
      </c>
      <c r="H73" s="110">
        <v>121</v>
      </c>
      <c r="I73" s="111">
        <v>121</v>
      </c>
      <c r="J73" s="44"/>
      <c r="K73" s="11"/>
      <c r="L73" s="45"/>
      <c r="M73" s="45"/>
      <c r="N73" s="11"/>
      <c r="O73" s="11"/>
      <c r="P73" s="11"/>
      <c r="Q73" s="46"/>
      <c r="R73" s="45"/>
      <c r="S73" s="45"/>
      <c r="T73" s="11"/>
      <c r="U73" s="11"/>
      <c r="V73" s="11"/>
    </row>
    <row r="74" spans="1:22" ht="33" customHeight="1" x14ac:dyDescent="0.25">
      <c r="A74" s="130"/>
      <c r="B74" s="163"/>
      <c r="C74" s="6" t="s">
        <v>10</v>
      </c>
      <c r="D74" s="36" t="s">
        <v>13</v>
      </c>
      <c r="E74" s="53">
        <v>0</v>
      </c>
      <c r="F74" s="53">
        <v>0</v>
      </c>
      <c r="G74" s="108">
        <v>2847095.1797123607</v>
      </c>
      <c r="H74" s="108">
        <v>2847095.1797123607</v>
      </c>
      <c r="I74" s="109">
        <v>2847095.1797123607</v>
      </c>
      <c r="J74" s="44"/>
      <c r="K74" s="11"/>
      <c r="L74" s="45"/>
      <c r="M74" s="45"/>
      <c r="N74" s="11"/>
      <c r="O74" s="11"/>
      <c r="P74" s="11"/>
      <c r="Q74" s="46"/>
      <c r="R74" s="45"/>
      <c r="S74" s="45"/>
      <c r="T74" s="11"/>
      <c r="U74" s="11"/>
      <c r="V74" s="11"/>
    </row>
    <row r="75" spans="1:22" ht="18" customHeight="1" x14ac:dyDescent="0.25">
      <c r="A75" s="130">
        <v>8</v>
      </c>
      <c r="B75" s="163" t="s">
        <v>51</v>
      </c>
      <c r="C75" s="6" t="s">
        <v>9</v>
      </c>
      <c r="D75" s="42" t="s">
        <v>48</v>
      </c>
      <c r="E75" s="53">
        <v>0</v>
      </c>
      <c r="F75" s="53">
        <v>0</v>
      </c>
      <c r="G75" s="110">
        <v>43</v>
      </c>
      <c r="H75" s="110">
        <v>43</v>
      </c>
      <c r="I75" s="112">
        <v>43</v>
      </c>
      <c r="J75" s="44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1:22" ht="32.25" customHeight="1" x14ac:dyDescent="0.25">
      <c r="A76" s="130"/>
      <c r="B76" s="163"/>
      <c r="C76" s="6" t="s">
        <v>10</v>
      </c>
      <c r="D76" s="36" t="s">
        <v>13</v>
      </c>
      <c r="E76" s="53">
        <v>0</v>
      </c>
      <c r="F76" s="53">
        <v>0</v>
      </c>
      <c r="G76" s="108">
        <v>1008269.4322002381</v>
      </c>
      <c r="H76" s="108">
        <v>1008269.4322002381</v>
      </c>
      <c r="I76" s="109">
        <v>1008269.4322002381</v>
      </c>
      <c r="J76" s="44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1:22" ht="20.25" customHeight="1" x14ac:dyDescent="0.25">
      <c r="A77" s="130">
        <v>9</v>
      </c>
      <c r="B77" s="167" t="s">
        <v>52</v>
      </c>
      <c r="C77" s="6" t="s">
        <v>9</v>
      </c>
      <c r="D77" s="42" t="s">
        <v>48</v>
      </c>
      <c r="E77" s="53">
        <v>0</v>
      </c>
      <c r="F77" s="53">
        <v>0</v>
      </c>
      <c r="G77" s="110">
        <v>30</v>
      </c>
      <c r="H77" s="110">
        <v>30</v>
      </c>
      <c r="I77" s="111">
        <v>30</v>
      </c>
      <c r="J77" s="44"/>
      <c r="K77" s="48"/>
      <c r="L77" s="45"/>
      <c r="M77" s="45"/>
      <c r="N77" s="46"/>
      <c r="O77" s="46"/>
      <c r="P77" s="46"/>
      <c r="Q77" s="46"/>
      <c r="R77" s="45"/>
      <c r="S77" s="45"/>
      <c r="T77" s="47"/>
      <c r="U77" s="47"/>
      <c r="V77" s="47"/>
    </row>
    <row r="78" spans="1:22" ht="33" customHeight="1" x14ac:dyDescent="0.25">
      <c r="A78" s="130"/>
      <c r="B78" s="167"/>
      <c r="C78" s="6" t="s">
        <v>10</v>
      </c>
      <c r="D78" s="36" t="s">
        <v>13</v>
      </c>
      <c r="E78" s="53">
        <v>0</v>
      </c>
      <c r="F78" s="53">
        <v>0</v>
      </c>
      <c r="G78" s="108">
        <v>1357834.8891263891</v>
      </c>
      <c r="H78" s="108">
        <v>1357834.8891263891</v>
      </c>
      <c r="I78" s="109">
        <v>1357834.8891263891</v>
      </c>
      <c r="J78" s="44"/>
      <c r="K78" s="48"/>
      <c r="L78" s="45"/>
      <c r="M78" s="45"/>
      <c r="N78" s="46"/>
      <c r="O78" s="46"/>
      <c r="P78" s="46"/>
      <c r="Q78" s="46"/>
      <c r="R78" s="45"/>
      <c r="S78" s="45"/>
      <c r="T78" s="47"/>
      <c r="U78" s="47"/>
      <c r="V78" s="47"/>
    </row>
    <row r="79" spans="1:22" ht="20.25" customHeight="1" x14ac:dyDescent="0.25">
      <c r="A79" s="130">
        <v>10</v>
      </c>
      <c r="B79" s="163" t="s">
        <v>86</v>
      </c>
      <c r="C79" s="6" t="s">
        <v>9</v>
      </c>
      <c r="D79" s="42" t="s">
        <v>48</v>
      </c>
      <c r="E79" s="53">
        <v>0</v>
      </c>
      <c r="F79" s="53">
        <v>0</v>
      </c>
      <c r="G79" s="114">
        <v>113</v>
      </c>
      <c r="H79" s="114">
        <v>113</v>
      </c>
      <c r="I79" s="114">
        <v>113</v>
      </c>
      <c r="J79" s="44"/>
      <c r="K79" s="48"/>
      <c r="L79" s="45"/>
      <c r="M79" s="45"/>
      <c r="N79" s="46"/>
      <c r="O79" s="46"/>
      <c r="P79" s="46"/>
      <c r="Q79" s="46"/>
      <c r="R79" s="45"/>
      <c r="S79" s="45"/>
      <c r="T79" s="47"/>
      <c r="U79" s="47"/>
      <c r="V79" s="47"/>
    </row>
    <row r="80" spans="1:22" ht="33" customHeight="1" x14ac:dyDescent="0.25">
      <c r="A80" s="130"/>
      <c r="B80" s="163"/>
      <c r="C80" s="6" t="s">
        <v>10</v>
      </c>
      <c r="D80" s="36" t="s">
        <v>13</v>
      </c>
      <c r="E80" s="53">
        <v>0</v>
      </c>
      <c r="F80" s="53">
        <v>0</v>
      </c>
      <c r="G80" s="115">
        <v>2667622.3328816947</v>
      </c>
      <c r="H80" s="115">
        <v>2667622.3328816947</v>
      </c>
      <c r="I80" s="115">
        <v>2667622.3328816947</v>
      </c>
      <c r="J80" s="44"/>
      <c r="K80" s="48"/>
      <c r="L80" s="45"/>
      <c r="M80" s="45"/>
      <c r="N80" s="46"/>
      <c r="O80" s="46"/>
      <c r="P80" s="46"/>
      <c r="Q80" s="46"/>
      <c r="R80" s="45"/>
      <c r="S80" s="45"/>
      <c r="T80" s="47"/>
      <c r="U80" s="47"/>
      <c r="V80" s="47"/>
    </row>
    <row r="81" spans="1:22" ht="19.5" customHeight="1" x14ac:dyDescent="0.25">
      <c r="A81" s="130">
        <v>11</v>
      </c>
      <c r="B81" s="167" t="s">
        <v>87</v>
      </c>
      <c r="C81" s="6" t="s">
        <v>9</v>
      </c>
      <c r="D81" s="42" t="s">
        <v>48</v>
      </c>
      <c r="E81" s="53">
        <v>0</v>
      </c>
      <c r="F81" s="53">
        <v>0</v>
      </c>
      <c r="G81" s="110">
        <v>35</v>
      </c>
      <c r="H81" s="110">
        <v>35</v>
      </c>
      <c r="I81" s="110">
        <v>35</v>
      </c>
      <c r="J81" s="44"/>
      <c r="K81" s="48"/>
      <c r="L81" s="45"/>
      <c r="M81" s="45"/>
      <c r="N81" s="46"/>
      <c r="O81" s="46"/>
      <c r="P81" s="46"/>
      <c r="Q81" s="46"/>
      <c r="R81" s="45"/>
      <c r="S81" s="45"/>
      <c r="T81" s="47"/>
      <c r="U81" s="47"/>
      <c r="V81" s="47"/>
    </row>
    <row r="82" spans="1:22" ht="18" customHeight="1" x14ac:dyDescent="0.25">
      <c r="A82" s="130"/>
      <c r="B82" s="167"/>
      <c r="C82" s="6" t="s">
        <v>10</v>
      </c>
      <c r="D82" s="36" t="s">
        <v>13</v>
      </c>
      <c r="E82" s="53">
        <v>0</v>
      </c>
      <c r="F82" s="53">
        <v>0</v>
      </c>
      <c r="G82" s="108">
        <v>1916432.7212527778</v>
      </c>
      <c r="H82" s="108">
        <v>1916432.7212527778</v>
      </c>
      <c r="I82" s="108">
        <v>1916432.7212527778</v>
      </c>
      <c r="J82" s="44"/>
      <c r="K82" s="48"/>
      <c r="L82" s="45"/>
      <c r="M82" s="45"/>
      <c r="N82" s="46"/>
      <c r="O82" s="46"/>
      <c r="P82" s="46"/>
      <c r="Q82" s="46"/>
      <c r="R82" s="45"/>
      <c r="S82" s="45"/>
      <c r="T82" s="47"/>
      <c r="U82" s="47"/>
      <c r="V82" s="47"/>
    </row>
    <row r="83" spans="1:22" ht="19.5" customHeight="1" x14ac:dyDescent="0.25">
      <c r="A83" s="130">
        <v>12</v>
      </c>
      <c r="B83" s="163" t="s">
        <v>88</v>
      </c>
      <c r="C83" s="6" t="s">
        <v>9</v>
      </c>
      <c r="D83" s="42" t="s">
        <v>48</v>
      </c>
      <c r="E83" s="53">
        <v>0</v>
      </c>
      <c r="F83" s="53">
        <v>0</v>
      </c>
      <c r="G83" s="110">
        <v>23</v>
      </c>
      <c r="H83" s="110">
        <v>23</v>
      </c>
      <c r="I83" s="110">
        <v>23</v>
      </c>
      <c r="J83" s="44"/>
      <c r="K83" s="48"/>
      <c r="L83" s="45"/>
      <c r="M83" s="45"/>
      <c r="N83" s="46"/>
      <c r="O83" s="46"/>
      <c r="P83" s="46"/>
      <c r="Q83" s="46"/>
      <c r="R83" s="45"/>
      <c r="S83" s="45"/>
      <c r="T83" s="47"/>
      <c r="U83" s="47"/>
      <c r="V83" s="47"/>
    </row>
    <row r="84" spans="1:22" ht="33" customHeight="1" x14ac:dyDescent="0.25">
      <c r="A84" s="130"/>
      <c r="B84" s="163"/>
      <c r="C84" s="6" t="s">
        <v>10</v>
      </c>
      <c r="D84" s="36" t="s">
        <v>13</v>
      </c>
      <c r="E84" s="53">
        <v>0</v>
      </c>
      <c r="F84" s="53">
        <v>0</v>
      </c>
      <c r="G84" s="108">
        <v>547024.08751763892</v>
      </c>
      <c r="H84" s="108">
        <v>547024.08751763892</v>
      </c>
      <c r="I84" s="108">
        <v>547024.08751763892</v>
      </c>
      <c r="J84" s="44"/>
      <c r="K84" s="48"/>
      <c r="L84" s="45"/>
      <c r="M84" s="45"/>
      <c r="N84" s="46"/>
      <c r="O84" s="46"/>
      <c r="P84" s="46"/>
      <c r="Q84" s="46"/>
      <c r="R84" s="45"/>
      <c r="S84" s="45"/>
      <c r="T84" s="47"/>
      <c r="U84" s="47"/>
      <c r="V84" s="47"/>
    </row>
    <row r="85" spans="1:22" ht="18.75" customHeight="1" x14ac:dyDescent="0.25">
      <c r="A85" s="130">
        <v>13</v>
      </c>
      <c r="B85" s="167" t="s">
        <v>89</v>
      </c>
      <c r="C85" s="6" t="s">
        <v>9</v>
      </c>
      <c r="D85" s="42" t="s">
        <v>48</v>
      </c>
      <c r="E85" s="53">
        <v>0</v>
      </c>
      <c r="F85" s="53">
        <v>0</v>
      </c>
      <c r="G85" s="114">
        <v>14</v>
      </c>
      <c r="H85" s="114">
        <v>14</v>
      </c>
      <c r="I85" s="114">
        <v>14</v>
      </c>
      <c r="J85" s="44"/>
      <c r="K85" s="48"/>
      <c r="L85" s="45"/>
      <c r="M85" s="45"/>
      <c r="N85" s="46"/>
      <c r="O85" s="46"/>
      <c r="P85" s="46"/>
      <c r="Q85" s="46"/>
      <c r="R85" s="45"/>
      <c r="S85" s="45"/>
      <c r="T85" s="47"/>
      <c r="U85" s="47"/>
      <c r="V85" s="47"/>
    </row>
    <row r="86" spans="1:22" ht="30.75" customHeight="1" x14ac:dyDescent="0.25">
      <c r="A86" s="130"/>
      <c r="B86" s="167"/>
      <c r="C86" s="6" t="s">
        <v>10</v>
      </c>
      <c r="D86" s="36" t="s">
        <v>13</v>
      </c>
      <c r="E86" s="53">
        <v>0</v>
      </c>
      <c r="F86" s="53">
        <v>0</v>
      </c>
      <c r="G86" s="108">
        <v>720654.38720916666</v>
      </c>
      <c r="H86" s="108">
        <v>720654.38720916666</v>
      </c>
      <c r="I86" s="108">
        <v>720654.38720916666</v>
      </c>
      <c r="J86" s="44"/>
      <c r="K86" s="48"/>
      <c r="L86" s="45"/>
      <c r="M86" s="45"/>
      <c r="N86" s="46"/>
      <c r="O86" s="46"/>
      <c r="P86" s="46"/>
      <c r="Q86" s="46"/>
      <c r="R86" s="45"/>
      <c r="S86" s="45"/>
      <c r="T86" s="47"/>
      <c r="U86" s="47"/>
      <c r="V86" s="47"/>
    </row>
    <row r="87" spans="1:22" ht="20.25" customHeight="1" x14ac:dyDescent="0.25">
      <c r="A87" s="130">
        <v>14</v>
      </c>
      <c r="B87" s="168" t="s">
        <v>53</v>
      </c>
      <c r="C87" s="6" t="s">
        <v>9</v>
      </c>
      <c r="D87" s="42" t="s">
        <v>48</v>
      </c>
      <c r="E87" s="53">
        <v>0</v>
      </c>
      <c r="F87" s="53">
        <v>0</v>
      </c>
      <c r="G87" s="110">
        <v>24</v>
      </c>
      <c r="H87" s="110">
        <v>24</v>
      </c>
      <c r="I87" s="110">
        <v>24</v>
      </c>
      <c r="J87" s="44"/>
      <c r="K87" s="11"/>
      <c r="L87" s="45"/>
      <c r="M87" s="45"/>
      <c r="N87" s="11"/>
      <c r="O87" s="11"/>
      <c r="P87" s="11"/>
      <c r="Q87" s="46"/>
      <c r="R87" s="45"/>
      <c r="S87" s="45"/>
    </row>
    <row r="88" spans="1:22" ht="32.25" customHeight="1" x14ac:dyDescent="0.25">
      <c r="A88" s="130"/>
      <c r="B88" s="169"/>
      <c r="C88" s="6" t="s">
        <v>10</v>
      </c>
      <c r="D88" s="36" t="s">
        <v>13</v>
      </c>
      <c r="E88" s="53">
        <v>0</v>
      </c>
      <c r="F88" s="53">
        <v>0</v>
      </c>
      <c r="G88" s="108">
        <v>575105.09349666676</v>
      </c>
      <c r="H88" s="108">
        <v>575105.09349666676</v>
      </c>
      <c r="I88" s="108">
        <v>575105.09349666676</v>
      </c>
      <c r="J88" s="44"/>
      <c r="K88" s="11"/>
      <c r="L88" s="45"/>
      <c r="M88" s="45"/>
      <c r="N88" s="11"/>
      <c r="O88" s="11"/>
      <c r="P88" s="11"/>
      <c r="Q88" s="46"/>
      <c r="R88" s="45"/>
      <c r="S88" s="45"/>
    </row>
    <row r="89" spans="1:22" ht="20.25" customHeight="1" x14ac:dyDescent="0.25">
      <c r="A89" s="130">
        <v>15</v>
      </c>
      <c r="B89" s="167" t="s">
        <v>54</v>
      </c>
      <c r="C89" s="6" t="s">
        <v>9</v>
      </c>
      <c r="D89" s="42" t="s">
        <v>48</v>
      </c>
      <c r="E89" s="53">
        <v>0</v>
      </c>
      <c r="F89" s="53">
        <v>0</v>
      </c>
      <c r="G89" s="114">
        <v>30</v>
      </c>
      <c r="H89" s="114">
        <v>30</v>
      </c>
      <c r="I89" s="114">
        <v>30</v>
      </c>
      <c r="J89" s="44"/>
      <c r="K89" s="11"/>
      <c r="L89" s="45"/>
      <c r="M89" s="45"/>
      <c r="N89" s="11"/>
      <c r="O89" s="11"/>
      <c r="P89" s="11"/>
      <c r="Q89" s="46"/>
      <c r="R89" s="45"/>
      <c r="S89" s="45"/>
    </row>
    <row r="90" spans="1:22" ht="32.25" customHeight="1" x14ac:dyDescent="0.25">
      <c r="A90" s="130"/>
      <c r="B90" s="167"/>
      <c r="C90" s="6" t="s">
        <v>10</v>
      </c>
      <c r="D90" s="36" t="s">
        <v>13</v>
      </c>
      <c r="E90" s="53">
        <v>0</v>
      </c>
      <c r="F90" s="53">
        <v>0</v>
      </c>
      <c r="G90" s="115">
        <v>1344059.12093</v>
      </c>
      <c r="H90" s="108">
        <v>1344059.12093</v>
      </c>
      <c r="I90" s="108">
        <v>1344059.12093</v>
      </c>
      <c r="J90" s="44"/>
      <c r="K90" s="11"/>
      <c r="L90" s="45"/>
      <c r="M90" s="45"/>
      <c r="N90" s="11"/>
      <c r="O90" s="11"/>
      <c r="P90" s="11"/>
      <c r="Q90" s="46"/>
      <c r="R90" s="45"/>
      <c r="S90" s="45"/>
      <c r="T90" s="11"/>
    </row>
    <row r="91" spans="1:22" ht="21" customHeight="1" x14ac:dyDescent="0.25">
      <c r="A91" s="130">
        <v>16</v>
      </c>
      <c r="B91" s="167" t="s">
        <v>55</v>
      </c>
      <c r="C91" s="6" t="s">
        <v>9</v>
      </c>
      <c r="D91" s="42" t="s">
        <v>48</v>
      </c>
      <c r="E91" s="53">
        <v>0</v>
      </c>
      <c r="F91" s="53">
        <v>0</v>
      </c>
      <c r="G91" s="110">
        <v>46</v>
      </c>
      <c r="H91" s="110">
        <v>46</v>
      </c>
      <c r="I91" s="110">
        <v>46</v>
      </c>
      <c r="J91" s="44"/>
      <c r="K91" s="11"/>
      <c r="L91" s="45"/>
      <c r="M91" s="45"/>
      <c r="N91" s="11"/>
      <c r="O91" s="11"/>
      <c r="P91" s="11"/>
      <c r="Q91" s="46"/>
      <c r="R91" s="45"/>
      <c r="S91" s="45"/>
      <c r="T91" s="11"/>
    </row>
    <row r="92" spans="1:22" ht="33" customHeight="1" x14ac:dyDescent="0.25">
      <c r="A92" s="130"/>
      <c r="B92" s="167"/>
      <c r="C92" s="6" t="s">
        <v>10</v>
      </c>
      <c r="D92" s="36" t="s">
        <v>13</v>
      </c>
      <c r="E92" s="53">
        <v>0</v>
      </c>
      <c r="F92" s="53">
        <v>0</v>
      </c>
      <c r="G92" s="108">
        <v>984375.7722227315</v>
      </c>
      <c r="H92" s="108">
        <v>984375.7722227315</v>
      </c>
      <c r="I92" s="108">
        <v>984375.7722227315</v>
      </c>
      <c r="J92" s="44"/>
      <c r="K92" s="11"/>
      <c r="L92" s="45"/>
      <c r="M92" s="45"/>
      <c r="N92" s="11"/>
      <c r="O92" s="11"/>
      <c r="P92" s="11"/>
      <c r="Q92" s="46"/>
      <c r="R92" s="45"/>
      <c r="S92" s="45"/>
    </row>
    <row r="93" spans="1:22" ht="18.75" customHeight="1" x14ac:dyDescent="0.25">
      <c r="A93" s="130">
        <v>17</v>
      </c>
      <c r="B93" s="168" t="s">
        <v>95</v>
      </c>
      <c r="C93" s="6" t="s">
        <v>9</v>
      </c>
      <c r="D93" s="42" t="s">
        <v>48</v>
      </c>
      <c r="E93" s="53">
        <v>0</v>
      </c>
      <c r="F93" s="53">
        <v>0</v>
      </c>
      <c r="G93" s="110">
        <v>30</v>
      </c>
      <c r="H93" s="110">
        <v>30</v>
      </c>
      <c r="I93" s="110">
        <v>30</v>
      </c>
      <c r="J93" s="44"/>
      <c r="K93" s="11"/>
      <c r="L93" s="45"/>
      <c r="M93" s="45"/>
      <c r="N93" s="11"/>
      <c r="O93" s="11"/>
      <c r="P93" s="11"/>
      <c r="Q93" s="46"/>
      <c r="R93" s="45"/>
      <c r="S93" s="45"/>
    </row>
    <row r="94" spans="1:22" ht="30.75" customHeight="1" x14ac:dyDescent="0.25">
      <c r="A94" s="130"/>
      <c r="B94" s="169"/>
      <c r="C94" s="6" t="s">
        <v>10</v>
      </c>
      <c r="D94" s="36" t="s">
        <v>13</v>
      </c>
      <c r="E94" s="53">
        <v>0</v>
      </c>
      <c r="F94" s="53">
        <v>0</v>
      </c>
      <c r="G94" s="108">
        <v>1489449.2909299997</v>
      </c>
      <c r="H94" s="108">
        <v>1489449.2909299997</v>
      </c>
      <c r="I94" s="109">
        <v>1489449.2909299997</v>
      </c>
      <c r="J94" s="44"/>
      <c r="K94" s="11"/>
      <c r="L94" s="45"/>
      <c r="M94" s="45"/>
      <c r="N94" s="11"/>
      <c r="O94" s="11"/>
      <c r="P94" s="11"/>
      <c r="Q94" s="46"/>
      <c r="R94" s="45"/>
      <c r="S94" s="45"/>
      <c r="T94" s="11"/>
      <c r="U94" s="11"/>
      <c r="V94" s="11"/>
    </row>
    <row r="95" spans="1:22" ht="18.75" customHeight="1" x14ac:dyDescent="0.25">
      <c r="A95" s="130">
        <v>18</v>
      </c>
      <c r="B95" s="167" t="s">
        <v>94</v>
      </c>
      <c r="C95" s="6" t="s">
        <v>9</v>
      </c>
      <c r="D95" s="42" t="s">
        <v>48</v>
      </c>
      <c r="E95" s="53">
        <v>0</v>
      </c>
      <c r="F95" s="53">
        <v>0</v>
      </c>
      <c r="G95" s="110">
        <v>58</v>
      </c>
      <c r="H95" s="110">
        <v>58</v>
      </c>
      <c r="I95" s="111">
        <v>58</v>
      </c>
      <c r="J95" s="44"/>
      <c r="K95" s="11"/>
      <c r="L95" s="45"/>
      <c r="M95" s="45"/>
      <c r="N95" s="11"/>
      <c r="O95" s="11"/>
      <c r="P95" s="11"/>
      <c r="Q95" s="46"/>
      <c r="R95" s="45"/>
      <c r="S95" s="45"/>
      <c r="T95" s="11"/>
      <c r="U95" s="11"/>
      <c r="V95" s="11"/>
    </row>
    <row r="96" spans="1:22" ht="33.75" customHeight="1" x14ac:dyDescent="0.25">
      <c r="A96" s="130"/>
      <c r="B96" s="167"/>
      <c r="C96" s="6" t="s">
        <v>10</v>
      </c>
      <c r="D96" s="36" t="s">
        <v>13</v>
      </c>
      <c r="E96" s="53">
        <v>0</v>
      </c>
      <c r="F96" s="53">
        <v>0</v>
      </c>
      <c r="G96" s="108">
        <v>1936835.1611403332</v>
      </c>
      <c r="H96" s="108">
        <v>1936835.1611403332</v>
      </c>
      <c r="I96" s="109">
        <v>1936835.1611403332</v>
      </c>
      <c r="J96" s="44"/>
      <c r="K96" s="11"/>
      <c r="L96" s="45"/>
      <c r="M96" s="45"/>
      <c r="N96" s="11"/>
      <c r="O96" s="11"/>
      <c r="P96" s="11"/>
      <c r="Q96" s="46"/>
      <c r="R96" s="45"/>
      <c r="S96" s="45"/>
      <c r="T96" s="11"/>
      <c r="U96" s="11"/>
      <c r="V96" s="11"/>
    </row>
    <row r="97" spans="1:22" ht="21.75" customHeight="1" x14ac:dyDescent="0.25">
      <c r="A97" s="130">
        <v>19</v>
      </c>
      <c r="B97" s="167" t="s">
        <v>93</v>
      </c>
      <c r="C97" s="6" t="s">
        <v>9</v>
      </c>
      <c r="D97" s="42" t="s">
        <v>48</v>
      </c>
      <c r="E97" s="53">
        <v>0</v>
      </c>
      <c r="F97" s="53">
        <v>0</v>
      </c>
      <c r="G97" s="116">
        <v>32</v>
      </c>
      <c r="H97" s="110">
        <v>32</v>
      </c>
      <c r="I97" s="111">
        <v>32</v>
      </c>
      <c r="J97" s="44"/>
      <c r="K97" s="48"/>
      <c r="L97" s="45"/>
      <c r="M97" s="45"/>
      <c r="N97" s="46"/>
      <c r="O97" s="46"/>
      <c r="P97" s="46"/>
      <c r="Q97" s="46"/>
      <c r="R97" s="45"/>
      <c r="S97" s="45"/>
      <c r="T97" s="47"/>
      <c r="U97" s="47"/>
      <c r="V97" s="47"/>
    </row>
    <row r="98" spans="1:22" ht="31.5" customHeight="1" x14ac:dyDescent="0.25">
      <c r="A98" s="130"/>
      <c r="B98" s="167"/>
      <c r="C98" s="6" t="s">
        <v>10</v>
      </c>
      <c r="D98" s="36" t="s">
        <v>13</v>
      </c>
      <c r="E98" s="53">
        <v>0</v>
      </c>
      <c r="F98" s="53">
        <v>0</v>
      </c>
      <c r="G98" s="117">
        <v>1682119.4074500003</v>
      </c>
      <c r="H98" s="108">
        <v>1682119.4074500003</v>
      </c>
      <c r="I98" s="109">
        <v>1682119.4074500003</v>
      </c>
      <c r="J98" s="44"/>
      <c r="K98" s="48"/>
      <c r="L98" s="45"/>
      <c r="M98" s="45"/>
      <c r="N98" s="46"/>
      <c r="O98" s="46"/>
      <c r="P98" s="46"/>
      <c r="Q98" s="46"/>
      <c r="R98" s="45"/>
      <c r="S98" s="45"/>
      <c r="T98" s="47"/>
      <c r="U98" s="47"/>
      <c r="V98" s="47"/>
    </row>
    <row r="99" spans="1:22" ht="19.5" customHeight="1" x14ac:dyDescent="0.25">
      <c r="A99" s="130">
        <v>20</v>
      </c>
      <c r="B99" s="167" t="s">
        <v>56</v>
      </c>
      <c r="C99" s="6" t="s">
        <v>9</v>
      </c>
      <c r="D99" s="42" t="s">
        <v>48</v>
      </c>
      <c r="E99" s="53">
        <v>0</v>
      </c>
      <c r="F99" s="53">
        <v>0</v>
      </c>
      <c r="G99" s="114">
        <v>30</v>
      </c>
      <c r="H99" s="114">
        <v>30</v>
      </c>
      <c r="I99" s="114">
        <v>30</v>
      </c>
      <c r="J99" s="44"/>
      <c r="K99" s="48"/>
      <c r="L99" s="45"/>
      <c r="M99" s="45"/>
      <c r="N99" s="46"/>
      <c r="O99" s="46"/>
      <c r="P99" s="46"/>
      <c r="Q99" s="46"/>
      <c r="R99" s="45"/>
      <c r="S99" s="45"/>
      <c r="T99" s="47"/>
      <c r="U99" s="47"/>
      <c r="V99" s="47"/>
    </row>
    <row r="100" spans="1:22" ht="33.75" customHeight="1" x14ac:dyDescent="0.25">
      <c r="A100" s="130"/>
      <c r="B100" s="167"/>
      <c r="C100" s="6" t="s">
        <v>10</v>
      </c>
      <c r="D100" s="36" t="s">
        <v>13</v>
      </c>
      <c r="E100" s="53">
        <v>0</v>
      </c>
      <c r="F100" s="53">
        <v>0</v>
      </c>
      <c r="G100" s="115">
        <v>821000.54024500004</v>
      </c>
      <c r="H100" s="115">
        <v>821000.54024500004</v>
      </c>
      <c r="I100" s="115">
        <v>821000.54024500004</v>
      </c>
      <c r="J100" s="44"/>
      <c r="K100" s="48"/>
      <c r="L100" s="45"/>
      <c r="M100" s="45"/>
      <c r="N100" s="46"/>
      <c r="O100" s="46"/>
      <c r="P100" s="46"/>
      <c r="Q100" s="46"/>
      <c r="R100" s="45"/>
      <c r="S100" s="45"/>
      <c r="T100" s="47"/>
      <c r="U100" s="47"/>
      <c r="V100" s="47"/>
    </row>
    <row r="101" spans="1:22" ht="19.5" customHeight="1" x14ac:dyDescent="0.25">
      <c r="A101" s="130">
        <v>21</v>
      </c>
      <c r="B101" s="167" t="s">
        <v>57</v>
      </c>
      <c r="C101" s="6" t="s">
        <v>9</v>
      </c>
      <c r="D101" s="42" t="s">
        <v>48</v>
      </c>
      <c r="E101" s="53">
        <v>0</v>
      </c>
      <c r="F101" s="53">
        <v>0</v>
      </c>
      <c r="G101" s="110">
        <v>17</v>
      </c>
      <c r="H101" s="110">
        <v>17</v>
      </c>
      <c r="I101" s="110">
        <v>17</v>
      </c>
      <c r="J101" s="44"/>
      <c r="K101" s="48"/>
      <c r="L101" s="45"/>
      <c r="M101" s="45"/>
      <c r="N101" s="46"/>
      <c r="O101" s="46"/>
      <c r="P101" s="46"/>
      <c r="Q101" s="46"/>
      <c r="R101" s="45"/>
      <c r="S101" s="45"/>
      <c r="T101" s="47"/>
      <c r="U101" s="47"/>
      <c r="V101" s="47"/>
    </row>
    <row r="102" spans="1:22" ht="35.25" customHeight="1" x14ac:dyDescent="0.25">
      <c r="A102" s="130"/>
      <c r="B102" s="167"/>
      <c r="C102" s="6" t="s">
        <v>10</v>
      </c>
      <c r="D102" s="36" t="s">
        <v>13</v>
      </c>
      <c r="E102" s="53">
        <v>0</v>
      </c>
      <c r="F102" s="53">
        <v>0</v>
      </c>
      <c r="G102" s="108">
        <v>874318.40857541654</v>
      </c>
      <c r="H102" s="108">
        <v>874318.40857541654</v>
      </c>
      <c r="I102" s="108">
        <v>874318.40857541654</v>
      </c>
      <c r="J102" s="44"/>
      <c r="K102" s="48"/>
      <c r="L102" s="45"/>
      <c r="M102" s="45"/>
      <c r="N102" s="46"/>
      <c r="O102" s="46"/>
      <c r="P102" s="46"/>
      <c r="Q102" s="46"/>
      <c r="R102" s="45"/>
      <c r="S102" s="45"/>
      <c r="T102" s="47"/>
      <c r="U102" s="47"/>
      <c r="V102" s="47"/>
    </row>
    <row r="103" spans="1:22" ht="17.25" customHeight="1" x14ac:dyDescent="0.25">
      <c r="A103" s="130">
        <v>22</v>
      </c>
      <c r="B103" s="168" t="s">
        <v>58</v>
      </c>
      <c r="C103" s="6" t="s">
        <v>9</v>
      </c>
      <c r="D103" s="42" t="s">
        <v>48</v>
      </c>
      <c r="E103" s="53">
        <v>0</v>
      </c>
      <c r="F103" s="53">
        <v>0</v>
      </c>
      <c r="G103" s="110">
        <v>56</v>
      </c>
      <c r="H103" s="110">
        <v>56</v>
      </c>
      <c r="I103" s="110">
        <v>56</v>
      </c>
      <c r="J103" s="44"/>
      <c r="K103" s="48"/>
      <c r="L103" s="45"/>
      <c r="M103" s="45"/>
      <c r="N103" s="46"/>
      <c r="O103" s="46"/>
      <c r="P103" s="46"/>
      <c r="Q103" s="46"/>
      <c r="R103" s="45"/>
      <c r="S103" s="45"/>
      <c r="T103" s="47"/>
      <c r="U103" s="47"/>
      <c r="V103" s="47"/>
    </row>
    <row r="104" spans="1:22" ht="33.75" customHeight="1" x14ac:dyDescent="0.25">
      <c r="A104" s="130"/>
      <c r="B104" s="169"/>
      <c r="C104" s="6" t="s">
        <v>10</v>
      </c>
      <c r="D104" s="36" t="s">
        <v>13</v>
      </c>
      <c r="E104" s="53">
        <v>0</v>
      </c>
      <c r="F104" s="53">
        <v>0</v>
      </c>
      <c r="G104" s="108">
        <v>1536593.7036657778</v>
      </c>
      <c r="H104" s="108">
        <v>1536593.7036657778</v>
      </c>
      <c r="I104" s="108">
        <v>1536593.7036657778</v>
      </c>
      <c r="J104" s="44"/>
      <c r="K104" s="11"/>
      <c r="L104" s="45"/>
      <c r="M104" s="45"/>
      <c r="N104" s="11"/>
      <c r="O104" s="11"/>
      <c r="P104" s="11"/>
      <c r="Q104" s="46"/>
      <c r="R104" s="45"/>
      <c r="S104" s="45"/>
    </row>
    <row r="105" spans="1:22" ht="18.75" customHeight="1" x14ac:dyDescent="0.25">
      <c r="A105" s="130">
        <v>23</v>
      </c>
      <c r="B105" s="167" t="s">
        <v>59</v>
      </c>
      <c r="C105" s="6" t="s">
        <v>9</v>
      </c>
      <c r="D105" s="42" t="s">
        <v>48</v>
      </c>
      <c r="E105" s="53">
        <v>0</v>
      </c>
      <c r="F105" s="53">
        <v>0</v>
      </c>
      <c r="G105" s="110">
        <v>108</v>
      </c>
      <c r="H105" s="110">
        <v>108</v>
      </c>
      <c r="I105" s="110">
        <v>108</v>
      </c>
      <c r="J105" s="44"/>
      <c r="K105" s="11"/>
      <c r="L105" s="45"/>
      <c r="M105" s="45"/>
      <c r="N105" s="11"/>
      <c r="O105" s="11"/>
      <c r="P105" s="11"/>
      <c r="Q105" s="46"/>
      <c r="R105" s="45"/>
      <c r="S105" s="45"/>
    </row>
    <row r="106" spans="1:22" ht="33.75" customHeight="1" x14ac:dyDescent="0.25">
      <c r="A106" s="130"/>
      <c r="B106" s="167"/>
      <c r="C106" s="6" t="s">
        <v>10</v>
      </c>
      <c r="D106" s="36" t="s">
        <v>13</v>
      </c>
      <c r="E106" s="53">
        <v>0</v>
      </c>
      <c r="F106" s="53">
        <v>0</v>
      </c>
      <c r="G106" s="108">
        <v>5919512.1158758104</v>
      </c>
      <c r="H106" s="108">
        <v>5919512.1158758104</v>
      </c>
      <c r="I106" s="108">
        <v>5919512.1158758104</v>
      </c>
      <c r="J106" s="44"/>
      <c r="K106" s="11"/>
      <c r="L106" s="45"/>
      <c r="M106" s="45"/>
      <c r="N106" s="11"/>
      <c r="O106" s="11"/>
      <c r="P106" s="11"/>
      <c r="Q106" s="46"/>
      <c r="R106" s="45"/>
      <c r="S106" s="45"/>
    </row>
    <row r="107" spans="1:22" ht="19.5" customHeight="1" x14ac:dyDescent="0.25">
      <c r="A107" s="130">
        <v>24</v>
      </c>
      <c r="B107" s="167" t="s">
        <v>60</v>
      </c>
      <c r="C107" s="6" t="s">
        <v>9</v>
      </c>
      <c r="D107" s="42" t="s">
        <v>48</v>
      </c>
      <c r="E107" s="53">
        <v>0</v>
      </c>
      <c r="F107" s="53">
        <v>0</v>
      </c>
      <c r="G107" s="110">
        <v>32</v>
      </c>
      <c r="H107" s="110">
        <v>32</v>
      </c>
      <c r="I107" s="110">
        <v>32</v>
      </c>
      <c r="J107" s="44"/>
      <c r="K107" s="11"/>
      <c r="L107" s="45"/>
      <c r="M107" s="45"/>
      <c r="N107" s="11"/>
      <c r="O107" s="11"/>
      <c r="P107" s="11"/>
      <c r="Q107" s="46"/>
      <c r="R107" s="45"/>
      <c r="S107" s="45"/>
    </row>
    <row r="108" spans="1:22" ht="33" customHeight="1" x14ac:dyDescent="0.25">
      <c r="A108" s="130"/>
      <c r="B108" s="167"/>
      <c r="C108" s="6" t="s">
        <v>10</v>
      </c>
      <c r="D108" s="36" t="s">
        <v>13</v>
      </c>
      <c r="E108" s="53">
        <v>0</v>
      </c>
      <c r="F108" s="53">
        <v>0</v>
      </c>
      <c r="G108" s="108">
        <v>1089993.8441361906</v>
      </c>
      <c r="H108" s="108">
        <v>1089993.8441361906</v>
      </c>
      <c r="I108" s="108">
        <v>1089993.8441361906</v>
      </c>
      <c r="J108" s="44"/>
      <c r="K108" s="11"/>
      <c r="L108" s="45"/>
      <c r="M108" s="45"/>
      <c r="N108" s="11"/>
      <c r="O108" s="11"/>
      <c r="P108" s="11"/>
      <c r="Q108" s="46"/>
      <c r="R108" s="45"/>
      <c r="S108" s="45"/>
    </row>
    <row r="109" spans="1:22" ht="18" customHeight="1" x14ac:dyDescent="0.25">
      <c r="A109" s="130">
        <v>25</v>
      </c>
      <c r="B109" s="167" t="s">
        <v>61</v>
      </c>
      <c r="C109" s="6" t="s">
        <v>9</v>
      </c>
      <c r="D109" s="42" t="s">
        <v>48</v>
      </c>
      <c r="E109" s="53">
        <v>0</v>
      </c>
      <c r="F109" s="53">
        <v>0</v>
      </c>
      <c r="G109" s="110">
        <v>15</v>
      </c>
      <c r="H109" s="110">
        <v>15</v>
      </c>
      <c r="I109" s="110">
        <v>15</v>
      </c>
      <c r="J109" s="44"/>
      <c r="K109" s="11"/>
      <c r="L109" s="45"/>
      <c r="M109" s="45"/>
      <c r="N109" s="11"/>
      <c r="O109" s="11"/>
      <c r="P109" s="11"/>
      <c r="Q109" s="46"/>
      <c r="R109" s="45"/>
      <c r="S109" s="45"/>
    </row>
    <row r="110" spans="1:22" ht="18.75" customHeight="1" x14ac:dyDescent="0.25">
      <c r="A110" s="130"/>
      <c r="B110" s="167"/>
      <c r="C110" s="6" t="s">
        <v>10</v>
      </c>
      <c r="D110" s="36" t="s">
        <v>13</v>
      </c>
      <c r="E110" s="53">
        <v>0</v>
      </c>
      <c r="F110" s="53">
        <v>0</v>
      </c>
      <c r="G110" s="108">
        <v>1153342.1779482143</v>
      </c>
      <c r="H110" s="108">
        <v>1153342.1779482143</v>
      </c>
      <c r="I110" s="108">
        <v>1153342.1779482143</v>
      </c>
      <c r="J110" s="44"/>
      <c r="K110" s="11"/>
      <c r="L110" s="45"/>
      <c r="M110" s="45"/>
      <c r="N110" s="11"/>
      <c r="O110" s="11"/>
      <c r="P110" s="11"/>
      <c r="Q110" s="46"/>
      <c r="R110" s="45"/>
      <c r="S110" s="45"/>
    </row>
    <row r="111" spans="1:22" ht="18.75" customHeight="1" x14ac:dyDescent="0.25">
      <c r="A111" s="130">
        <v>26</v>
      </c>
      <c r="B111" s="167" t="s">
        <v>62</v>
      </c>
      <c r="C111" s="6" t="s">
        <v>9</v>
      </c>
      <c r="D111" s="42" t="s">
        <v>48</v>
      </c>
      <c r="E111" s="53">
        <v>0</v>
      </c>
      <c r="F111" s="53">
        <v>0</v>
      </c>
      <c r="G111" s="110">
        <v>67</v>
      </c>
      <c r="H111" s="110">
        <v>67</v>
      </c>
      <c r="I111" s="110">
        <v>67</v>
      </c>
      <c r="J111" s="44"/>
      <c r="K111" s="11"/>
      <c r="L111" s="45"/>
      <c r="M111" s="45"/>
      <c r="N111" s="11"/>
      <c r="O111" s="11"/>
      <c r="P111" s="11"/>
      <c r="Q111" s="46"/>
      <c r="R111" s="45"/>
      <c r="S111" s="45"/>
    </row>
    <row r="112" spans="1:22" ht="33.75" customHeight="1" x14ac:dyDescent="0.25">
      <c r="A112" s="130"/>
      <c r="B112" s="167"/>
      <c r="C112" s="6" t="s">
        <v>10</v>
      </c>
      <c r="D112" s="36" t="s">
        <v>13</v>
      </c>
      <c r="E112" s="53">
        <v>0</v>
      </c>
      <c r="F112" s="53">
        <v>0</v>
      </c>
      <c r="G112" s="108">
        <v>1608697.3401781945</v>
      </c>
      <c r="H112" s="108">
        <v>1608697.3401781945</v>
      </c>
      <c r="I112" s="108">
        <v>1608697.3401781945</v>
      </c>
      <c r="J112" s="44"/>
      <c r="K112" s="11"/>
      <c r="L112" s="45"/>
      <c r="M112" s="45"/>
      <c r="N112" s="11"/>
      <c r="O112" s="11"/>
      <c r="P112" s="11"/>
      <c r="Q112" s="46"/>
      <c r="R112" s="45"/>
      <c r="S112" s="45"/>
    </row>
    <row r="113" spans="1:20" ht="18" customHeight="1" x14ac:dyDescent="0.25">
      <c r="A113" s="130">
        <v>27</v>
      </c>
      <c r="B113" s="167" t="s">
        <v>63</v>
      </c>
      <c r="C113" s="6" t="s">
        <v>9</v>
      </c>
      <c r="D113" s="42" t="s">
        <v>48</v>
      </c>
      <c r="E113" s="53">
        <v>0</v>
      </c>
      <c r="F113" s="53">
        <v>0</v>
      </c>
      <c r="G113" s="114">
        <v>24</v>
      </c>
      <c r="H113" s="114">
        <v>24</v>
      </c>
      <c r="I113" s="114">
        <v>24</v>
      </c>
      <c r="J113" s="44"/>
      <c r="K113" s="11"/>
      <c r="L113" s="45"/>
      <c r="M113" s="45"/>
      <c r="N113" s="11"/>
      <c r="O113" s="11"/>
      <c r="P113" s="11"/>
      <c r="Q113" s="46"/>
      <c r="R113" s="45"/>
      <c r="S113" s="45"/>
    </row>
    <row r="114" spans="1:20" ht="36" customHeight="1" x14ac:dyDescent="0.25">
      <c r="A114" s="130"/>
      <c r="B114" s="167"/>
      <c r="C114" s="6" t="s">
        <v>10</v>
      </c>
      <c r="D114" s="36" t="s">
        <v>13</v>
      </c>
      <c r="E114" s="53">
        <v>0</v>
      </c>
      <c r="F114" s="53">
        <v>0</v>
      </c>
      <c r="G114" s="115">
        <v>1230794.1967440001</v>
      </c>
      <c r="H114" s="108">
        <v>1230794.1967440001</v>
      </c>
      <c r="I114" s="108">
        <v>1230794.1967440001</v>
      </c>
      <c r="J114" s="44"/>
      <c r="K114" s="11"/>
      <c r="L114" s="45"/>
      <c r="M114" s="45"/>
      <c r="N114" s="11"/>
      <c r="O114" s="11"/>
      <c r="P114" s="11"/>
      <c r="Q114" s="46"/>
      <c r="R114" s="45"/>
      <c r="S114" s="45"/>
    </row>
    <row r="115" spans="1:20" ht="19.5" customHeight="1" x14ac:dyDescent="0.25">
      <c r="A115" s="130">
        <v>28</v>
      </c>
      <c r="B115" s="167" t="s">
        <v>64</v>
      </c>
      <c r="C115" s="6" t="s">
        <v>9</v>
      </c>
      <c r="D115" s="42" t="s">
        <v>48</v>
      </c>
      <c r="E115" s="53">
        <v>0</v>
      </c>
      <c r="F115" s="53">
        <v>0</v>
      </c>
      <c r="G115" s="110">
        <v>15</v>
      </c>
      <c r="H115" s="110">
        <v>15</v>
      </c>
      <c r="I115" s="110">
        <v>15</v>
      </c>
      <c r="J115" s="44"/>
      <c r="K115" s="11"/>
      <c r="L115" s="45"/>
      <c r="M115" s="45"/>
      <c r="N115" s="11"/>
      <c r="O115" s="11"/>
      <c r="P115" s="11"/>
      <c r="Q115" s="46"/>
      <c r="R115" s="45"/>
      <c r="S115" s="45"/>
    </row>
    <row r="116" spans="1:20" ht="33" customHeight="1" x14ac:dyDescent="0.25">
      <c r="A116" s="130"/>
      <c r="B116" s="167"/>
      <c r="C116" s="6" t="s">
        <v>10</v>
      </c>
      <c r="D116" s="36" t="s">
        <v>13</v>
      </c>
      <c r="E116" s="53">
        <v>0</v>
      </c>
      <c r="F116" s="53">
        <v>0</v>
      </c>
      <c r="G116" s="108">
        <v>397819.74008786329</v>
      </c>
      <c r="H116" s="108">
        <v>397819.74008786329</v>
      </c>
      <c r="I116" s="108">
        <v>397819.74008786329</v>
      </c>
      <c r="J116" s="44"/>
      <c r="K116" s="11"/>
      <c r="L116" s="45"/>
      <c r="M116" s="45"/>
      <c r="N116" s="11"/>
      <c r="O116" s="11"/>
      <c r="P116" s="11"/>
      <c r="Q116" s="46"/>
      <c r="R116" s="45"/>
      <c r="S116" s="45"/>
    </row>
    <row r="117" spans="1:20" ht="19.5" customHeight="1" x14ac:dyDescent="0.25">
      <c r="A117" s="130">
        <v>29</v>
      </c>
      <c r="B117" s="167" t="s">
        <v>65</v>
      </c>
      <c r="C117" s="6" t="s">
        <v>9</v>
      </c>
      <c r="D117" s="42" t="s">
        <v>48</v>
      </c>
      <c r="E117" s="53">
        <v>0</v>
      </c>
      <c r="F117" s="53">
        <v>0</v>
      </c>
      <c r="G117" s="110">
        <v>23</v>
      </c>
      <c r="H117" s="110">
        <v>23</v>
      </c>
      <c r="I117" s="110">
        <v>23</v>
      </c>
      <c r="J117" s="44"/>
      <c r="K117" s="11"/>
      <c r="L117" s="45"/>
      <c r="M117" s="45"/>
      <c r="N117" s="11"/>
      <c r="O117" s="11"/>
      <c r="P117" s="11"/>
      <c r="Q117" s="46"/>
      <c r="R117" s="45"/>
      <c r="S117" s="45"/>
    </row>
    <row r="118" spans="1:20" ht="32.25" customHeight="1" x14ac:dyDescent="0.25">
      <c r="A118" s="130"/>
      <c r="B118" s="167"/>
      <c r="C118" s="6" t="s">
        <v>10</v>
      </c>
      <c r="D118" s="36" t="s">
        <v>13</v>
      </c>
      <c r="E118" s="53">
        <v>0</v>
      </c>
      <c r="F118" s="53">
        <v>0</v>
      </c>
      <c r="G118" s="108">
        <v>1402959.7469896865</v>
      </c>
      <c r="H118" s="108">
        <v>1402959.7469896865</v>
      </c>
      <c r="I118" s="108">
        <v>1402959.7469896865</v>
      </c>
      <c r="J118" s="44"/>
      <c r="K118" s="11"/>
      <c r="L118" s="45"/>
      <c r="M118" s="45"/>
      <c r="N118" s="11"/>
      <c r="O118" s="11"/>
      <c r="P118" s="11"/>
      <c r="Q118" s="46"/>
      <c r="R118" s="45"/>
      <c r="S118" s="45"/>
      <c r="T118" s="11"/>
    </row>
    <row r="119" spans="1:20" ht="19.5" customHeight="1" x14ac:dyDescent="0.25">
      <c r="A119" s="130">
        <v>30</v>
      </c>
      <c r="B119" s="167" t="s">
        <v>66</v>
      </c>
      <c r="C119" s="6" t="s">
        <v>9</v>
      </c>
      <c r="D119" s="42" t="s">
        <v>48</v>
      </c>
      <c r="E119" s="53">
        <v>0</v>
      </c>
      <c r="F119" s="53">
        <v>0</v>
      </c>
      <c r="G119" s="110">
        <v>21</v>
      </c>
      <c r="H119" s="110">
        <v>21</v>
      </c>
      <c r="I119" s="110">
        <v>21</v>
      </c>
      <c r="J119" s="44"/>
      <c r="K119" s="11"/>
      <c r="L119" s="45"/>
      <c r="M119" s="45"/>
      <c r="N119" s="11"/>
      <c r="O119" s="11"/>
      <c r="P119" s="11"/>
      <c r="Q119" s="46"/>
      <c r="R119" s="45"/>
      <c r="S119" s="45"/>
      <c r="T119" s="11"/>
    </row>
    <row r="120" spans="1:20" ht="33" customHeight="1" x14ac:dyDescent="0.25">
      <c r="A120" s="130"/>
      <c r="B120" s="167"/>
      <c r="C120" s="6" t="s">
        <v>10</v>
      </c>
      <c r="D120" s="36" t="s">
        <v>13</v>
      </c>
      <c r="E120" s="53">
        <v>0</v>
      </c>
      <c r="F120" s="53">
        <v>0</v>
      </c>
      <c r="G120" s="108">
        <v>655005.60296342953</v>
      </c>
      <c r="H120" s="108">
        <v>655005.60296342953</v>
      </c>
      <c r="I120" s="108">
        <v>655005.60296342953</v>
      </c>
      <c r="J120" s="44"/>
      <c r="K120" s="11"/>
      <c r="L120" s="45"/>
      <c r="M120" s="45"/>
      <c r="N120" s="11"/>
      <c r="O120" s="11"/>
      <c r="P120" s="11"/>
      <c r="Q120" s="46"/>
      <c r="R120" s="45"/>
      <c r="S120" s="45"/>
      <c r="T120" s="11"/>
    </row>
    <row r="121" spans="1:20" ht="18" customHeight="1" x14ac:dyDescent="0.25">
      <c r="A121" s="130">
        <v>31</v>
      </c>
      <c r="B121" s="167" t="s">
        <v>67</v>
      </c>
      <c r="C121" s="6" t="s">
        <v>9</v>
      </c>
      <c r="D121" s="42" t="s">
        <v>48</v>
      </c>
      <c r="E121" s="53">
        <v>0</v>
      </c>
      <c r="F121" s="53">
        <v>0</v>
      </c>
      <c r="G121" s="110">
        <v>20</v>
      </c>
      <c r="H121" s="110">
        <v>20</v>
      </c>
      <c r="I121" s="110">
        <v>20</v>
      </c>
      <c r="J121" s="44"/>
      <c r="K121" s="11"/>
      <c r="L121" s="45"/>
      <c r="M121" s="45"/>
      <c r="N121" s="11"/>
      <c r="O121" s="11"/>
      <c r="P121" s="11"/>
      <c r="Q121" s="46"/>
      <c r="R121" s="45"/>
      <c r="S121" s="45"/>
      <c r="T121" s="11"/>
    </row>
    <row r="122" spans="1:20" ht="31.5" customHeight="1" x14ac:dyDescent="0.25">
      <c r="A122" s="130"/>
      <c r="B122" s="167"/>
      <c r="C122" s="6" t="s">
        <v>10</v>
      </c>
      <c r="D122" s="36" t="s">
        <v>13</v>
      </c>
      <c r="E122" s="53">
        <v>0</v>
      </c>
      <c r="F122" s="53">
        <v>0</v>
      </c>
      <c r="G122" s="108">
        <v>1126036.0293379491</v>
      </c>
      <c r="H122" s="108">
        <v>1126036.0293379491</v>
      </c>
      <c r="I122" s="108">
        <v>1126036.0293379491</v>
      </c>
      <c r="J122" s="44"/>
      <c r="K122" s="11"/>
      <c r="L122" s="45"/>
      <c r="M122" s="45"/>
      <c r="N122" s="11"/>
      <c r="O122" s="11"/>
      <c r="P122" s="11"/>
      <c r="Q122" s="46"/>
      <c r="R122" s="45"/>
      <c r="S122" s="45"/>
      <c r="T122" s="11"/>
    </row>
    <row r="123" spans="1:20" ht="17.25" customHeight="1" x14ac:dyDescent="0.25">
      <c r="A123" s="130">
        <v>32</v>
      </c>
      <c r="B123" s="167" t="s">
        <v>68</v>
      </c>
      <c r="C123" s="6" t="s">
        <v>9</v>
      </c>
      <c r="D123" s="42" t="s">
        <v>48</v>
      </c>
      <c r="E123" s="53">
        <v>0</v>
      </c>
      <c r="F123" s="53">
        <v>0</v>
      </c>
      <c r="G123" s="114">
        <v>16</v>
      </c>
      <c r="H123" s="114">
        <v>16</v>
      </c>
      <c r="I123" s="114">
        <v>16</v>
      </c>
      <c r="J123" s="44"/>
      <c r="K123" s="11"/>
      <c r="L123" s="45"/>
      <c r="M123" s="45"/>
      <c r="N123" s="11"/>
      <c r="O123" s="11"/>
      <c r="P123" s="11"/>
      <c r="Q123" s="46"/>
      <c r="R123" s="45"/>
      <c r="S123" s="45"/>
      <c r="T123" s="11"/>
    </row>
    <row r="124" spans="1:20" ht="33" customHeight="1" x14ac:dyDescent="0.25">
      <c r="A124" s="130"/>
      <c r="B124" s="167"/>
      <c r="C124" s="6" t="s">
        <v>10</v>
      </c>
      <c r="D124" s="36" t="s">
        <v>13</v>
      </c>
      <c r="E124" s="53">
        <v>0</v>
      </c>
      <c r="F124" s="53">
        <v>0</v>
      </c>
      <c r="G124" s="108">
        <v>522980.95566444454</v>
      </c>
      <c r="H124" s="108">
        <v>522980.95566444454</v>
      </c>
      <c r="I124" s="108">
        <v>522980.95566444454</v>
      </c>
      <c r="J124" s="44"/>
      <c r="K124" s="11"/>
      <c r="L124" s="45"/>
      <c r="M124" s="45"/>
      <c r="N124" s="11"/>
      <c r="O124" s="11"/>
      <c r="P124" s="11"/>
      <c r="Q124" s="46"/>
      <c r="R124" s="45"/>
      <c r="S124" s="45"/>
    </row>
    <row r="125" spans="1:20" ht="16.5" customHeight="1" x14ac:dyDescent="0.25">
      <c r="A125" s="130">
        <v>33</v>
      </c>
      <c r="B125" s="167" t="s">
        <v>69</v>
      </c>
      <c r="C125" s="6" t="s">
        <v>9</v>
      </c>
      <c r="D125" s="42" t="s">
        <v>48</v>
      </c>
      <c r="E125" s="53">
        <v>0</v>
      </c>
      <c r="F125" s="53">
        <v>0</v>
      </c>
      <c r="G125" s="110">
        <v>12</v>
      </c>
      <c r="H125" s="110">
        <v>12</v>
      </c>
      <c r="I125" s="110">
        <v>12</v>
      </c>
      <c r="J125" s="44"/>
      <c r="K125" s="11"/>
      <c r="L125" s="45"/>
      <c r="M125" s="45"/>
      <c r="N125" s="11"/>
      <c r="O125" s="11"/>
      <c r="P125" s="11"/>
      <c r="Q125" s="46"/>
      <c r="R125" s="45"/>
      <c r="S125" s="45"/>
    </row>
    <row r="126" spans="1:20" ht="34.5" customHeight="1" x14ac:dyDescent="0.25">
      <c r="A126" s="130"/>
      <c r="B126" s="167"/>
      <c r="C126" s="6" t="s">
        <v>10</v>
      </c>
      <c r="D126" s="36" t="s">
        <v>13</v>
      </c>
      <c r="E126" s="53">
        <v>0</v>
      </c>
      <c r="F126" s="53">
        <v>0</v>
      </c>
      <c r="G126" s="108">
        <v>845230.42410555552</v>
      </c>
      <c r="H126" s="108">
        <v>845230.42410555552</v>
      </c>
      <c r="I126" s="108">
        <v>845230.42410555552</v>
      </c>
      <c r="J126" s="44"/>
      <c r="K126" s="11"/>
      <c r="L126" s="45"/>
      <c r="M126" s="45"/>
      <c r="N126" s="11"/>
      <c r="O126" s="11"/>
      <c r="P126" s="11"/>
      <c r="Q126" s="46"/>
      <c r="R126" s="45"/>
      <c r="S126" s="45"/>
    </row>
    <row r="127" spans="1:20" ht="16.5" customHeight="1" x14ac:dyDescent="0.25">
      <c r="A127" s="130">
        <v>34</v>
      </c>
      <c r="B127" s="167" t="s">
        <v>70</v>
      </c>
      <c r="C127" s="6" t="s">
        <v>9</v>
      </c>
      <c r="D127" s="42" t="s">
        <v>48</v>
      </c>
      <c r="E127" s="53">
        <v>0</v>
      </c>
      <c r="F127" s="53">
        <v>0</v>
      </c>
      <c r="G127" s="110">
        <v>17</v>
      </c>
      <c r="H127" s="110">
        <v>17</v>
      </c>
      <c r="I127" s="110">
        <v>17</v>
      </c>
      <c r="J127" s="44"/>
      <c r="K127" s="11"/>
      <c r="L127" s="45"/>
      <c r="M127" s="45"/>
      <c r="N127" s="11"/>
      <c r="O127" s="11"/>
      <c r="P127" s="11"/>
      <c r="Q127" s="46"/>
      <c r="R127" s="45"/>
      <c r="S127" s="45"/>
    </row>
    <row r="128" spans="1:20" ht="32.25" customHeight="1" x14ac:dyDescent="0.25">
      <c r="A128" s="130"/>
      <c r="B128" s="167"/>
      <c r="C128" s="6" t="s">
        <v>10</v>
      </c>
      <c r="D128" s="36" t="s">
        <v>13</v>
      </c>
      <c r="E128" s="53">
        <v>0</v>
      </c>
      <c r="F128" s="53">
        <v>0</v>
      </c>
      <c r="G128" s="108">
        <v>483730.76900458336</v>
      </c>
      <c r="H128" s="108">
        <v>483730.76900458336</v>
      </c>
      <c r="I128" s="108">
        <v>483730.76900458336</v>
      </c>
      <c r="J128" s="44"/>
      <c r="K128" s="11"/>
      <c r="L128" s="45"/>
      <c r="M128" s="45"/>
      <c r="N128" s="11"/>
      <c r="O128" s="11"/>
      <c r="P128" s="11"/>
      <c r="Q128" s="46"/>
      <c r="R128" s="45"/>
      <c r="S128" s="45"/>
    </row>
    <row r="129" spans="1:22" ht="17.25" customHeight="1" x14ac:dyDescent="0.25">
      <c r="A129" s="130">
        <v>35</v>
      </c>
      <c r="B129" s="170" t="s">
        <v>71</v>
      </c>
      <c r="C129" s="6" t="s">
        <v>9</v>
      </c>
      <c r="D129" s="42" t="s">
        <v>48</v>
      </c>
      <c r="E129" s="53">
        <v>0</v>
      </c>
      <c r="F129" s="53">
        <v>0</v>
      </c>
      <c r="G129" s="110">
        <v>12</v>
      </c>
      <c r="H129" s="110">
        <v>12</v>
      </c>
      <c r="I129" s="111">
        <v>12</v>
      </c>
      <c r="J129" s="44"/>
      <c r="K129" s="11"/>
      <c r="L129" s="45"/>
      <c r="M129" s="45"/>
      <c r="N129" s="11"/>
      <c r="O129" s="11"/>
      <c r="P129" s="11"/>
      <c r="Q129" s="46"/>
      <c r="R129" s="45"/>
      <c r="S129" s="45"/>
    </row>
    <row r="130" spans="1:22" ht="33.75" customHeight="1" x14ac:dyDescent="0.25">
      <c r="A130" s="130"/>
      <c r="B130" s="171"/>
      <c r="C130" s="6" t="s">
        <v>10</v>
      </c>
      <c r="D130" s="36" t="s">
        <v>13</v>
      </c>
      <c r="E130" s="53">
        <v>0</v>
      </c>
      <c r="F130" s="53">
        <v>0</v>
      </c>
      <c r="G130" s="108">
        <v>1155254.7375966667</v>
      </c>
      <c r="H130" s="108">
        <v>1155254.7375966667</v>
      </c>
      <c r="I130" s="109">
        <v>1155254.7375966667</v>
      </c>
      <c r="J130" s="44"/>
      <c r="K130" s="11"/>
      <c r="L130" s="45"/>
      <c r="M130" s="45"/>
      <c r="N130" s="11"/>
      <c r="O130" s="11"/>
      <c r="P130" s="11"/>
      <c r="Q130" s="46"/>
      <c r="R130" s="45"/>
      <c r="S130" s="45"/>
    </row>
    <row r="131" spans="1:22" ht="16.5" customHeight="1" x14ac:dyDescent="0.25">
      <c r="A131" s="130">
        <v>36</v>
      </c>
      <c r="B131" s="170" t="s">
        <v>91</v>
      </c>
      <c r="C131" s="6" t="s">
        <v>9</v>
      </c>
      <c r="D131" s="42" t="s">
        <v>48</v>
      </c>
      <c r="E131" s="53">
        <v>0</v>
      </c>
      <c r="F131" s="53">
        <v>0</v>
      </c>
      <c r="G131" s="114">
        <v>66</v>
      </c>
      <c r="H131" s="114">
        <v>66</v>
      </c>
      <c r="I131" s="114">
        <v>66</v>
      </c>
      <c r="J131" s="44"/>
      <c r="K131" s="11"/>
      <c r="L131" s="45"/>
      <c r="M131" s="45"/>
      <c r="N131" s="11"/>
      <c r="O131" s="11"/>
      <c r="P131" s="11"/>
      <c r="Q131" s="46"/>
      <c r="R131" s="45"/>
      <c r="S131" s="45"/>
    </row>
    <row r="132" spans="1:22" ht="33.75" customHeight="1" x14ac:dyDescent="0.25">
      <c r="A132" s="130"/>
      <c r="B132" s="171"/>
      <c r="C132" s="6" t="s">
        <v>10</v>
      </c>
      <c r="D132" s="36" t="s">
        <v>13</v>
      </c>
      <c r="E132" s="53">
        <v>0</v>
      </c>
      <c r="F132" s="53">
        <v>0</v>
      </c>
      <c r="G132" s="108">
        <v>1409441.0946707143</v>
      </c>
      <c r="H132" s="108">
        <v>1409441.0946707143</v>
      </c>
      <c r="I132" s="108">
        <v>1409441.0946707143</v>
      </c>
      <c r="J132" s="44"/>
      <c r="K132" s="11"/>
      <c r="L132" s="45"/>
      <c r="M132" s="45"/>
      <c r="N132" s="11"/>
      <c r="O132" s="11"/>
      <c r="P132" s="11"/>
      <c r="Q132" s="46"/>
      <c r="R132" s="45"/>
      <c r="S132" s="45"/>
    </row>
    <row r="133" spans="1:22" ht="18" customHeight="1" x14ac:dyDescent="0.25">
      <c r="A133" s="130">
        <v>37</v>
      </c>
      <c r="B133" s="170" t="s">
        <v>92</v>
      </c>
      <c r="C133" s="6" t="s">
        <v>9</v>
      </c>
      <c r="D133" s="41" t="s">
        <v>48</v>
      </c>
      <c r="E133" s="53">
        <v>0</v>
      </c>
      <c r="F133" s="53">
        <v>0</v>
      </c>
      <c r="G133" s="110">
        <v>102</v>
      </c>
      <c r="H133" s="110">
        <v>102</v>
      </c>
      <c r="I133" s="111">
        <v>102</v>
      </c>
      <c r="J133" s="44"/>
      <c r="K133" s="11"/>
      <c r="L133" s="45"/>
      <c r="M133" s="45"/>
      <c r="N133" s="11"/>
      <c r="O133" s="11"/>
      <c r="P133" s="11"/>
      <c r="Q133" s="11"/>
      <c r="R133" s="45"/>
      <c r="S133" s="45"/>
      <c r="T133" s="11"/>
      <c r="U133" s="11"/>
      <c r="V133" s="11"/>
    </row>
    <row r="134" spans="1:22" ht="31.5" customHeight="1" x14ac:dyDescent="0.25">
      <c r="A134" s="130"/>
      <c r="B134" s="171"/>
      <c r="C134" s="6" t="s">
        <v>10</v>
      </c>
      <c r="D134" s="36" t="s">
        <v>13</v>
      </c>
      <c r="E134" s="53">
        <v>0</v>
      </c>
      <c r="F134" s="53">
        <v>0</v>
      </c>
      <c r="G134" s="108">
        <v>4390318.581162001</v>
      </c>
      <c r="H134" s="108">
        <v>4390318.581162001</v>
      </c>
      <c r="I134" s="109">
        <v>4390318.581162001</v>
      </c>
      <c r="J134" s="44"/>
      <c r="K134" s="11"/>
      <c r="L134" s="45"/>
      <c r="M134" s="45"/>
      <c r="N134" s="11"/>
      <c r="O134" s="11"/>
      <c r="P134" s="11"/>
      <c r="Q134" s="11"/>
      <c r="R134" s="45"/>
      <c r="S134" s="45"/>
      <c r="T134" s="11"/>
      <c r="U134" s="11"/>
      <c r="V134" s="11"/>
    </row>
    <row r="135" spans="1:22" ht="20.25" customHeight="1" x14ac:dyDescent="0.25">
      <c r="A135" s="130">
        <v>38</v>
      </c>
      <c r="B135" s="170" t="s">
        <v>72</v>
      </c>
      <c r="C135" s="6" t="s">
        <v>9</v>
      </c>
      <c r="D135" s="41" t="s">
        <v>48</v>
      </c>
      <c r="E135" s="53">
        <v>0</v>
      </c>
      <c r="F135" s="53">
        <v>0</v>
      </c>
      <c r="G135" s="110">
        <v>20</v>
      </c>
      <c r="H135" s="110">
        <v>20</v>
      </c>
      <c r="I135" s="111">
        <v>20</v>
      </c>
      <c r="J135" s="44"/>
      <c r="K135" s="11"/>
      <c r="L135" s="45"/>
      <c r="M135" s="45"/>
      <c r="N135" s="11"/>
      <c r="O135" s="11"/>
      <c r="P135" s="11"/>
      <c r="Q135" s="11"/>
      <c r="R135" s="45"/>
      <c r="S135" s="45"/>
      <c r="T135" s="11"/>
      <c r="U135" s="11"/>
      <c r="V135" s="11"/>
    </row>
    <row r="136" spans="1:22" ht="30" customHeight="1" x14ac:dyDescent="0.25">
      <c r="A136" s="130"/>
      <c r="B136" s="171"/>
      <c r="C136" s="6" t="s">
        <v>10</v>
      </c>
      <c r="D136" s="36" t="s">
        <v>13</v>
      </c>
      <c r="E136" s="53">
        <v>0</v>
      </c>
      <c r="F136" s="53">
        <v>0</v>
      </c>
      <c r="G136" s="108">
        <v>500466.60923427937</v>
      </c>
      <c r="H136" s="108">
        <v>500466.60923427937</v>
      </c>
      <c r="I136" s="109">
        <v>500466.60923427937</v>
      </c>
      <c r="J136" s="44"/>
      <c r="K136" s="11"/>
      <c r="L136" s="45"/>
      <c r="M136" s="45"/>
      <c r="N136" s="11"/>
      <c r="O136" s="11"/>
      <c r="P136" s="11"/>
      <c r="Q136" s="11"/>
      <c r="R136" s="45"/>
      <c r="S136" s="45"/>
      <c r="T136" s="11"/>
      <c r="U136" s="11"/>
      <c r="V136" s="11"/>
    </row>
    <row r="137" spans="1:22" ht="18" customHeight="1" x14ac:dyDescent="0.25">
      <c r="A137" s="130">
        <v>39</v>
      </c>
      <c r="B137" s="170" t="s">
        <v>73</v>
      </c>
      <c r="C137" s="6" t="s">
        <v>9</v>
      </c>
      <c r="D137" s="41" t="s">
        <v>48</v>
      </c>
      <c r="E137" s="53">
        <v>0</v>
      </c>
      <c r="F137" s="53">
        <v>0</v>
      </c>
      <c r="G137" s="110">
        <v>54</v>
      </c>
      <c r="H137" s="110">
        <v>54</v>
      </c>
      <c r="I137" s="111">
        <v>54</v>
      </c>
      <c r="J137" s="44"/>
      <c r="K137" s="11"/>
      <c r="L137" s="50"/>
      <c r="M137" s="45"/>
      <c r="N137" s="11"/>
      <c r="O137" s="11"/>
      <c r="P137" s="11"/>
      <c r="Q137" s="11"/>
      <c r="R137" s="45"/>
      <c r="S137" s="45"/>
      <c r="T137" s="11"/>
      <c r="U137" s="11"/>
      <c r="V137" s="11"/>
    </row>
    <row r="138" spans="1:22" ht="32.25" customHeight="1" x14ac:dyDescent="0.25">
      <c r="A138" s="130"/>
      <c r="B138" s="171"/>
      <c r="C138" s="6" t="s">
        <v>10</v>
      </c>
      <c r="D138" s="36" t="s">
        <v>13</v>
      </c>
      <c r="E138" s="53">
        <v>0</v>
      </c>
      <c r="F138" s="53">
        <v>0</v>
      </c>
      <c r="G138" s="108">
        <v>3081908.0769838043</v>
      </c>
      <c r="H138" s="108">
        <v>3081908.0769838043</v>
      </c>
      <c r="I138" s="109">
        <v>3081908.0769838043</v>
      </c>
      <c r="J138" s="44"/>
      <c r="K138" s="11"/>
      <c r="L138" s="50"/>
      <c r="M138" s="11"/>
      <c r="N138" s="50"/>
      <c r="O138" s="50"/>
      <c r="P138" s="50"/>
      <c r="Q138" s="11"/>
      <c r="R138" s="50"/>
      <c r="S138" s="11"/>
      <c r="T138" s="50"/>
      <c r="U138" s="50"/>
      <c r="V138" s="50"/>
    </row>
    <row r="139" spans="1:22" ht="19.5" customHeight="1" x14ac:dyDescent="0.25">
      <c r="A139" s="130">
        <v>40</v>
      </c>
      <c r="B139" s="124" t="s">
        <v>74</v>
      </c>
      <c r="C139" s="6" t="s">
        <v>9</v>
      </c>
      <c r="D139" s="41" t="s">
        <v>75</v>
      </c>
      <c r="E139" s="53">
        <v>0</v>
      </c>
      <c r="F139" s="53">
        <v>0</v>
      </c>
      <c r="G139" s="106">
        <v>4920</v>
      </c>
      <c r="H139" s="106">
        <v>4920</v>
      </c>
      <c r="I139" s="107">
        <v>4920</v>
      </c>
      <c r="J139" s="44"/>
      <c r="K139" s="49"/>
      <c r="L139" s="50"/>
      <c r="M139" s="51"/>
      <c r="N139" s="50"/>
      <c r="O139" s="50"/>
      <c r="P139" s="50"/>
      <c r="Q139" s="46"/>
      <c r="R139" s="50"/>
      <c r="S139" s="52"/>
      <c r="T139" s="50"/>
      <c r="U139" s="50"/>
      <c r="V139" s="50"/>
    </row>
    <row r="140" spans="1:22" ht="30.75" customHeight="1" x14ac:dyDescent="0.25">
      <c r="A140" s="130"/>
      <c r="B140" s="173"/>
      <c r="C140" s="6" t="s">
        <v>10</v>
      </c>
      <c r="D140" s="36" t="s">
        <v>13</v>
      </c>
      <c r="E140" s="53">
        <v>0</v>
      </c>
      <c r="F140" s="53">
        <v>0</v>
      </c>
      <c r="G140" s="118">
        <v>25630386.022068728</v>
      </c>
      <c r="H140" s="118">
        <v>25630386.022068728</v>
      </c>
      <c r="I140" s="119">
        <v>25630386.022068728</v>
      </c>
      <c r="J140" s="44"/>
      <c r="K140" s="49"/>
      <c r="L140" s="50"/>
      <c r="M140" s="51"/>
      <c r="N140" s="50"/>
      <c r="O140" s="50"/>
      <c r="P140" s="50"/>
      <c r="Q140" s="46"/>
      <c r="R140" s="50"/>
      <c r="S140" s="52"/>
      <c r="T140" s="50"/>
      <c r="U140" s="50"/>
      <c r="V140" s="50"/>
    </row>
    <row r="141" spans="1:22" ht="16.5" customHeight="1" x14ac:dyDescent="0.25">
      <c r="A141" s="130">
        <v>41</v>
      </c>
      <c r="B141" s="141" t="s">
        <v>76</v>
      </c>
      <c r="C141" s="6" t="s">
        <v>9</v>
      </c>
      <c r="D141" s="41" t="s">
        <v>75</v>
      </c>
      <c r="E141" s="53">
        <v>0</v>
      </c>
      <c r="F141" s="106">
        <v>5196</v>
      </c>
      <c r="G141" s="53">
        <v>0</v>
      </c>
      <c r="H141" s="53">
        <v>0</v>
      </c>
      <c r="I141" s="53">
        <v>0</v>
      </c>
      <c r="J141" s="44"/>
      <c r="K141" s="49"/>
      <c r="L141" s="50"/>
      <c r="M141" s="51"/>
      <c r="N141" s="50"/>
      <c r="O141" s="50"/>
      <c r="P141" s="50"/>
      <c r="Q141" s="46"/>
      <c r="R141" s="50"/>
      <c r="S141" s="52"/>
      <c r="T141" s="50"/>
      <c r="U141" s="50"/>
      <c r="V141" s="50"/>
    </row>
    <row r="142" spans="1:22" ht="32.25" customHeight="1" x14ac:dyDescent="0.25">
      <c r="A142" s="130"/>
      <c r="B142" s="141"/>
      <c r="C142" s="6" t="s">
        <v>10</v>
      </c>
      <c r="D142" s="36" t="s">
        <v>13</v>
      </c>
      <c r="E142" s="53">
        <v>0</v>
      </c>
      <c r="F142" s="120">
        <v>34771124.079999998</v>
      </c>
      <c r="G142" s="53">
        <v>0</v>
      </c>
      <c r="H142" s="53">
        <v>0</v>
      </c>
      <c r="I142" s="53">
        <v>0</v>
      </c>
      <c r="J142" s="44"/>
      <c r="K142" s="49"/>
      <c r="L142" s="50"/>
      <c r="M142" s="51"/>
      <c r="N142" s="50"/>
      <c r="O142" s="50"/>
      <c r="P142" s="50"/>
      <c r="Q142" s="46"/>
      <c r="R142" s="50"/>
      <c r="S142" s="52"/>
      <c r="T142" s="50"/>
      <c r="U142" s="50"/>
      <c r="V142" s="50"/>
    </row>
    <row r="143" spans="1:22" ht="18" customHeight="1" x14ac:dyDescent="0.25">
      <c r="A143" s="172" t="s">
        <v>97</v>
      </c>
      <c r="B143" s="172"/>
      <c r="C143" s="172"/>
      <c r="D143" s="5" t="s">
        <v>13</v>
      </c>
      <c r="E143" s="53">
        <v>0</v>
      </c>
      <c r="F143" s="121">
        <f>F142+F64</f>
        <v>52020597.759999998</v>
      </c>
      <c r="G143" s="121">
        <f>G142+G140+G138+G136+G134+G132+G130+G128+G126+G124+G122+G120+G118+G116+G114+G112+G110+G108+G106+G104+G102+G100+G98+G96+G94+G92+G90+G88+G86+G84+G82+G80+G78+G76+G74+G72+G70+G68+G66+G64</f>
        <v>89037378.400000006</v>
      </c>
      <c r="H143" s="121">
        <f t="shared" ref="H143:I143" si="4">H142+H140+H138+H136+H134+H132+H130+H128+H126+H124+H122+H120+H118+H116+H114+H112+H110+H108+H106+H104+H102+H100+H98+H96+H94+H92+H90+H88+H86+H84+H82+H80+H78+H76+H74+H72+H70+H68+H66+H64</f>
        <v>89037378.400000006</v>
      </c>
      <c r="I143" s="121">
        <f t="shared" si="4"/>
        <v>89037378.400000006</v>
      </c>
      <c r="J143" s="44"/>
      <c r="K143" s="11"/>
      <c r="L143" s="50"/>
      <c r="M143" s="11"/>
      <c r="N143" s="11"/>
      <c r="O143" s="11"/>
      <c r="P143" s="11"/>
      <c r="Q143" s="11"/>
      <c r="R143" s="45"/>
      <c r="S143" s="11"/>
      <c r="T143" s="11"/>
      <c r="U143" s="11"/>
      <c r="V143" s="11"/>
    </row>
    <row r="144" spans="1:22" x14ac:dyDescent="0.25">
      <c r="A144" s="122" t="s">
        <v>90</v>
      </c>
      <c r="B144" s="122"/>
      <c r="C144" s="122"/>
      <c r="D144" s="5" t="s">
        <v>13</v>
      </c>
      <c r="E144" s="97">
        <f>E143+E33+E17+E61</f>
        <v>2424197943.1000004</v>
      </c>
      <c r="F144" s="97">
        <f t="shared" ref="F144:I144" si="5">F143+F33+F17+F61</f>
        <v>2555940095.2399998</v>
      </c>
      <c r="G144" s="97">
        <f t="shared" si="5"/>
        <v>2406165840.4000001</v>
      </c>
      <c r="H144" s="97">
        <f t="shared" si="5"/>
        <v>2406165840.4000001</v>
      </c>
      <c r="I144" s="97">
        <f t="shared" si="5"/>
        <v>2308166453.4000001</v>
      </c>
    </row>
  </sheetData>
  <mergeCells count="174">
    <mergeCell ref="A125:A126"/>
    <mergeCell ref="B125:B126"/>
    <mergeCell ref="B127:B128"/>
    <mergeCell ref="A127:A128"/>
    <mergeCell ref="B129:B130"/>
    <mergeCell ref="A129:A130"/>
    <mergeCell ref="B119:B120"/>
    <mergeCell ref="A119:A120"/>
    <mergeCell ref="A143:C143"/>
    <mergeCell ref="B139:B140"/>
    <mergeCell ref="A139:A140"/>
    <mergeCell ref="A141:A142"/>
    <mergeCell ref="B141:B142"/>
    <mergeCell ref="A131:A132"/>
    <mergeCell ref="B131:B132"/>
    <mergeCell ref="A133:A134"/>
    <mergeCell ref="A135:A136"/>
    <mergeCell ref="A137:A138"/>
    <mergeCell ref="B137:B138"/>
    <mergeCell ref="B135:B136"/>
    <mergeCell ref="B133:B134"/>
    <mergeCell ref="B121:B122"/>
    <mergeCell ref="A121:A122"/>
    <mergeCell ref="B123:B124"/>
    <mergeCell ref="A123:A124"/>
    <mergeCell ref="A113:A114"/>
    <mergeCell ref="B113:B114"/>
    <mergeCell ref="B115:B116"/>
    <mergeCell ref="A115:A116"/>
    <mergeCell ref="B117:B118"/>
    <mergeCell ref="A117:A118"/>
    <mergeCell ref="A107:A108"/>
    <mergeCell ref="B107:B108"/>
    <mergeCell ref="A109:A110"/>
    <mergeCell ref="B109:B110"/>
    <mergeCell ref="B111:B112"/>
    <mergeCell ref="A111:A112"/>
    <mergeCell ref="A99:A100"/>
    <mergeCell ref="B99:B100"/>
    <mergeCell ref="A101:A102"/>
    <mergeCell ref="B101:B102"/>
    <mergeCell ref="B105:B106"/>
    <mergeCell ref="A105:A106"/>
    <mergeCell ref="A103:A104"/>
    <mergeCell ref="B103:B104"/>
    <mergeCell ref="A87:A88"/>
    <mergeCell ref="A95:A96"/>
    <mergeCell ref="B95:B96"/>
    <mergeCell ref="A97:A98"/>
    <mergeCell ref="B97:B98"/>
    <mergeCell ref="B89:B90"/>
    <mergeCell ref="A89:A90"/>
    <mergeCell ref="B91:B92"/>
    <mergeCell ref="A91:A92"/>
    <mergeCell ref="A93:A94"/>
    <mergeCell ref="B87:B88"/>
    <mergeCell ref="B93:B94"/>
    <mergeCell ref="B81:B82"/>
    <mergeCell ref="A81:A82"/>
    <mergeCell ref="B83:B84"/>
    <mergeCell ref="A83:A84"/>
    <mergeCell ref="B85:B86"/>
    <mergeCell ref="A85:A86"/>
    <mergeCell ref="B77:B78"/>
    <mergeCell ref="B79:B80"/>
    <mergeCell ref="A73:A74"/>
    <mergeCell ref="A75:A76"/>
    <mergeCell ref="A77:A78"/>
    <mergeCell ref="A79:A80"/>
    <mergeCell ref="N65:P65"/>
    <mergeCell ref="Q65:Q66"/>
    <mergeCell ref="R65:R66"/>
    <mergeCell ref="S65:S66"/>
    <mergeCell ref="T65:V65"/>
    <mergeCell ref="A71:A72"/>
    <mergeCell ref="B71:B72"/>
    <mergeCell ref="B73:B74"/>
    <mergeCell ref="B75:B76"/>
    <mergeCell ref="B65:B66"/>
    <mergeCell ref="A65:A66"/>
    <mergeCell ref="B67:B68"/>
    <mergeCell ref="A67:A68"/>
    <mergeCell ref="B69:B70"/>
    <mergeCell ref="A69:A70"/>
    <mergeCell ref="J65:J66"/>
    <mergeCell ref="K65:K66"/>
    <mergeCell ref="L65:L66"/>
    <mergeCell ref="M65:M66"/>
    <mergeCell ref="B45:B46"/>
    <mergeCell ref="A45:A46"/>
    <mergeCell ref="A41:A42"/>
    <mergeCell ref="B43:B44"/>
    <mergeCell ref="A43:A44"/>
    <mergeCell ref="A55:A56"/>
    <mergeCell ref="B55:B56"/>
    <mergeCell ref="B53:B54"/>
    <mergeCell ref="A51:A52"/>
    <mergeCell ref="J40:J42"/>
    <mergeCell ref="B51:B52"/>
    <mergeCell ref="A49:A50"/>
    <mergeCell ref="A53:A54"/>
    <mergeCell ref="B49:B50"/>
    <mergeCell ref="J62:J64"/>
    <mergeCell ref="B17:D17"/>
    <mergeCell ref="B34:I34"/>
    <mergeCell ref="B35:B36"/>
    <mergeCell ref="B41:B42"/>
    <mergeCell ref="B57:B58"/>
    <mergeCell ref="B63:B64"/>
    <mergeCell ref="B61:D61"/>
    <mergeCell ref="A62:I62"/>
    <mergeCell ref="A19:A20"/>
    <mergeCell ref="B19:B20"/>
    <mergeCell ref="A23:A24"/>
    <mergeCell ref="A59:A60"/>
    <mergeCell ref="B59:B60"/>
    <mergeCell ref="B21:B22"/>
    <mergeCell ref="A57:A58"/>
    <mergeCell ref="A47:A48"/>
    <mergeCell ref="B47:B48"/>
    <mergeCell ref="A35:A36"/>
    <mergeCell ref="B37:B38"/>
    <mergeCell ref="A37:A38"/>
    <mergeCell ref="B39:B40"/>
    <mergeCell ref="A39:A40"/>
    <mergeCell ref="J37:J39"/>
    <mergeCell ref="A1:I1"/>
    <mergeCell ref="B7:B8"/>
    <mergeCell ref="B23:B24"/>
    <mergeCell ref="J3:R3"/>
    <mergeCell ref="B15:B16"/>
    <mergeCell ref="A15:A16"/>
    <mergeCell ref="A7:A8"/>
    <mergeCell ref="B13:B14"/>
    <mergeCell ref="A6:I6"/>
    <mergeCell ref="E3:E4"/>
    <mergeCell ref="F3:F4"/>
    <mergeCell ref="G3:I3"/>
    <mergeCell ref="A18:I18"/>
    <mergeCell ref="D3:D4"/>
    <mergeCell ref="C3:C4"/>
    <mergeCell ref="B3:B4"/>
    <mergeCell ref="A3:A4"/>
    <mergeCell ref="A21:A22"/>
    <mergeCell ref="K7:K9"/>
    <mergeCell ref="L7:P7"/>
    <mergeCell ref="Q7:U7"/>
    <mergeCell ref="L8:L9"/>
    <mergeCell ref="M8:M9"/>
    <mergeCell ref="A13:A14"/>
    <mergeCell ref="A144:C144"/>
    <mergeCell ref="N8:P8"/>
    <mergeCell ref="Q8:Q9"/>
    <mergeCell ref="R8:R9"/>
    <mergeCell ref="S8:U8"/>
    <mergeCell ref="B9:B10"/>
    <mergeCell ref="B11:B12"/>
    <mergeCell ref="A9:A10"/>
    <mergeCell ref="A11:A12"/>
    <mergeCell ref="A63:A64"/>
    <mergeCell ref="J43:J45"/>
    <mergeCell ref="J46:J48"/>
    <mergeCell ref="J54:J56"/>
    <mergeCell ref="A25:A26"/>
    <mergeCell ref="A31:A32"/>
    <mergeCell ref="B31:B32"/>
    <mergeCell ref="B33:D33"/>
    <mergeCell ref="A29:A30"/>
    <mergeCell ref="A27:A28"/>
    <mergeCell ref="B25:B26"/>
    <mergeCell ref="B27:B28"/>
    <mergeCell ref="B29:B30"/>
    <mergeCell ref="J57:J59"/>
    <mergeCell ref="J60:J61"/>
  </mergeCells>
  <pageMargins left="0.11811023622047245" right="0.11811023622047245" top="0.59055118110236227" bottom="0.15748031496062992" header="0.31496062992125984" footer="0.31496062992125984"/>
  <pageSetup paperSize="9" scale="6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Сведения о МЗ</vt:lpstr>
      <vt:lpstr>'Сведения о МЗ'!Заголовки_для_печати</vt:lpstr>
      <vt:lpstr>'Сведения о МЗ'!Область_печати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2020-11-25T03:18:46Z</dcterms:modified>
</cp:coreProperties>
</file>